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W99" i="1" l="1"/>
  <c r="W98" i="1" s="1"/>
  <c r="W97" i="1" s="1"/>
  <c r="W96" i="1" s="1"/>
  <c r="W95" i="1" s="1"/>
  <c r="W87" i="1" s="1"/>
  <c r="Q100" i="1"/>
  <c r="Q99" i="1" s="1"/>
  <c r="Q98" i="1" s="1"/>
  <c r="Q97" i="1" s="1"/>
  <c r="Q96" i="1" s="1"/>
  <c r="Q95" i="1" s="1"/>
  <c r="Q87" i="1" s="1"/>
  <c r="R100" i="1"/>
  <c r="R99" i="1" s="1"/>
  <c r="R98" i="1" s="1"/>
  <c r="R97" i="1" s="1"/>
  <c r="R96" i="1" s="1"/>
  <c r="R95" i="1" s="1"/>
  <c r="R87" i="1" s="1"/>
  <c r="S100" i="1"/>
  <c r="S99" i="1" s="1"/>
  <c r="S98" i="1" s="1"/>
  <c r="S97" i="1" s="1"/>
  <c r="S96" i="1" s="1"/>
  <c r="S95" i="1" s="1"/>
  <c r="S87" i="1" s="1"/>
  <c r="T100" i="1"/>
  <c r="T99" i="1" s="1"/>
  <c r="T98" i="1" s="1"/>
  <c r="T97" i="1" s="1"/>
  <c r="T96" i="1" s="1"/>
  <c r="T95" i="1" s="1"/>
  <c r="T87" i="1" s="1"/>
  <c r="U100" i="1"/>
  <c r="U99" i="1" s="1"/>
  <c r="U98" i="1" s="1"/>
  <c r="U97" i="1" s="1"/>
  <c r="U96" i="1" s="1"/>
  <c r="U95" i="1" s="1"/>
  <c r="U87" i="1" s="1"/>
  <c r="V100" i="1"/>
  <c r="V99" i="1" s="1"/>
  <c r="V98" i="1" s="1"/>
  <c r="V97" i="1" s="1"/>
  <c r="V96" i="1" s="1"/>
  <c r="V95" i="1" s="1"/>
  <c r="V87" i="1" s="1"/>
  <c r="W100" i="1"/>
  <c r="X100" i="1"/>
  <c r="X99" i="1" s="1"/>
  <c r="X98" i="1" s="1"/>
  <c r="X97" i="1" s="1"/>
  <c r="X96" i="1" s="1"/>
  <c r="X95" i="1" s="1"/>
  <c r="X87" i="1" s="1"/>
  <c r="P93" i="1"/>
  <c r="P92" i="1" s="1"/>
  <c r="P91" i="1" s="1"/>
  <c r="P90" i="1" s="1"/>
  <c r="P89" i="1" s="1"/>
  <c r="P88" i="1" s="1"/>
  <c r="Z101" i="1"/>
  <c r="Z100" i="1" s="1"/>
  <c r="Z99" i="1" s="1"/>
  <c r="Z98" i="1" s="1"/>
  <c r="Z97" i="1" s="1"/>
  <c r="Z96" i="1" s="1"/>
  <c r="Z95" i="1" s="1"/>
  <c r="Z87" i="1" s="1"/>
  <c r="Y101" i="1"/>
  <c r="Y100" i="1" s="1"/>
  <c r="Y99" i="1" s="1"/>
  <c r="Y98" i="1" s="1"/>
  <c r="Y97" i="1" s="1"/>
  <c r="Y96" i="1" s="1"/>
  <c r="Y95" i="1" s="1"/>
  <c r="Y87" i="1" s="1"/>
  <c r="P101" i="1"/>
  <c r="P100" i="1" s="1"/>
  <c r="P99" i="1" s="1"/>
  <c r="P98" i="1" s="1"/>
  <c r="P97" i="1" s="1"/>
  <c r="P96" i="1" s="1"/>
  <c r="P95" i="1" s="1"/>
  <c r="P87" i="1" l="1"/>
  <c r="P48" i="1" l="1"/>
  <c r="P47" i="1" s="1"/>
  <c r="P46" i="1" s="1"/>
  <c r="P45" i="1" s="1"/>
  <c r="P44" i="1" s="1"/>
  <c r="P43" i="1" s="1"/>
  <c r="Z65" i="1"/>
  <c r="Z64" i="1" s="1"/>
  <c r="Z63" i="1" s="1"/>
  <c r="Z62" i="1" s="1"/>
  <c r="Z61" i="1" s="1"/>
  <c r="Z60" i="1" s="1"/>
  <c r="Z59" i="1" s="1"/>
  <c r="P57" i="1" l="1"/>
  <c r="P56" i="1" s="1"/>
  <c r="P55" i="1" s="1"/>
  <c r="P54" i="1" s="1"/>
  <c r="P53" i="1" s="1"/>
  <c r="Q84" i="1" l="1"/>
  <c r="Q83" i="1" s="1"/>
  <c r="Q82" i="1" s="1"/>
  <c r="Q81" i="1" s="1"/>
  <c r="Q80" i="1" s="1"/>
  <c r="Q79" i="1" s="1"/>
  <c r="Q78" i="1" s="1"/>
  <c r="R84" i="1"/>
  <c r="R83" i="1" s="1"/>
  <c r="R82" i="1" s="1"/>
  <c r="R81" i="1" s="1"/>
  <c r="R80" i="1" s="1"/>
  <c r="R79" i="1" s="1"/>
  <c r="R78" i="1" s="1"/>
  <c r="S84" i="1"/>
  <c r="S83" i="1" s="1"/>
  <c r="S82" i="1" s="1"/>
  <c r="S81" i="1" s="1"/>
  <c r="S80" i="1" s="1"/>
  <c r="S79" i="1" s="1"/>
  <c r="S78" i="1" s="1"/>
  <c r="T84" i="1"/>
  <c r="T83" i="1" s="1"/>
  <c r="T82" i="1" s="1"/>
  <c r="T81" i="1" s="1"/>
  <c r="T80" i="1" s="1"/>
  <c r="T79" i="1" s="1"/>
  <c r="T78" i="1" s="1"/>
  <c r="U84" i="1"/>
  <c r="U83" i="1" s="1"/>
  <c r="U82" i="1" s="1"/>
  <c r="U81" i="1" s="1"/>
  <c r="U80" i="1" s="1"/>
  <c r="U79" i="1" s="1"/>
  <c r="U78" i="1" s="1"/>
  <c r="V84" i="1"/>
  <c r="V83" i="1" s="1"/>
  <c r="V82" i="1" s="1"/>
  <c r="V81" i="1" s="1"/>
  <c r="V80" i="1" s="1"/>
  <c r="V79" i="1" s="1"/>
  <c r="V78" i="1" s="1"/>
  <c r="W84" i="1"/>
  <c r="W83" i="1" s="1"/>
  <c r="W82" i="1" s="1"/>
  <c r="W81" i="1" s="1"/>
  <c r="W80" i="1" s="1"/>
  <c r="W79" i="1" s="1"/>
  <c r="W78" i="1" s="1"/>
  <c r="X84" i="1"/>
  <c r="X83" i="1" s="1"/>
  <c r="X82" i="1" s="1"/>
  <c r="X81" i="1" s="1"/>
  <c r="X80" i="1" s="1"/>
  <c r="X79" i="1" s="1"/>
  <c r="X78" i="1" s="1"/>
  <c r="Y84" i="1"/>
  <c r="Y83" i="1" s="1"/>
  <c r="Y82" i="1" s="1"/>
  <c r="Y81" i="1" s="1"/>
  <c r="Y80" i="1" s="1"/>
  <c r="Y79" i="1" s="1"/>
  <c r="Y78" i="1" s="1"/>
  <c r="P84" i="1"/>
  <c r="P83" i="1" s="1"/>
  <c r="P82" i="1" s="1"/>
  <c r="P81" i="1" s="1"/>
  <c r="P80" i="1" s="1"/>
  <c r="P79" i="1" s="1"/>
  <c r="P78" i="1" s="1"/>
  <c r="Y57" i="1" l="1"/>
  <c r="Y56" i="1" s="1"/>
  <c r="Y55" i="1" s="1"/>
  <c r="Y54" i="1" s="1"/>
  <c r="Y53" i="1" s="1"/>
  <c r="Y52" i="1" s="1"/>
  <c r="Y51" i="1" s="1"/>
  <c r="P52" i="1" l="1"/>
  <c r="P51" i="1" s="1"/>
  <c r="Q48" i="1" l="1"/>
  <c r="Q47" i="1" s="1"/>
  <c r="Q46" i="1" s="1"/>
  <c r="R48" i="1"/>
  <c r="R47" i="1" s="1"/>
  <c r="R46" i="1" s="1"/>
  <c r="S48" i="1"/>
  <c r="S47" i="1" s="1"/>
  <c r="S46" i="1" s="1"/>
  <c r="T48" i="1"/>
  <c r="T47" i="1" s="1"/>
  <c r="T46" i="1" s="1"/>
  <c r="U48" i="1"/>
  <c r="U47" i="1" s="1"/>
  <c r="U46" i="1" s="1"/>
  <c r="V48" i="1"/>
  <c r="V47" i="1" s="1"/>
  <c r="V46" i="1" s="1"/>
  <c r="W48" i="1"/>
  <c r="W47" i="1" s="1"/>
  <c r="W46" i="1" s="1"/>
  <c r="X48" i="1"/>
  <c r="X47" i="1" s="1"/>
  <c r="X46" i="1" s="1"/>
  <c r="V44" i="1" l="1"/>
  <c r="V43" i="1" s="1"/>
  <c r="V45" i="1"/>
  <c r="R44" i="1"/>
  <c r="R43" i="1" s="1"/>
  <c r="R45" i="1"/>
  <c r="Q45" i="1"/>
  <c r="Q44" i="1"/>
  <c r="Q43" i="1" s="1"/>
  <c r="X44" i="1"/>
  <c r="X43" i="1" s="1"/>
  <c r="X45" i="1"/>
  <c r="T44" i="1"/>
  <c r="T43" i="1" s="1"/>
  <c r="T45" i="1"/>
  <c r="W44" i="1"/>
  <c r="W43" i="1" s="1"/>
  <c r="W45" i="1"/>
  <c r="S44" i="1"/>
  <c r="S43" i="1" s="1"/>
  <c r="S45" i="1"/>
  <c r="U45" i="1"/>
  <c r="U44" i="1"/>
  <c r="U43" i="1" s="1"/>
  <c r="U42" i="1" l="1"/>
  <c r="U40" i="1" s="1"/>
  <c r="S42" i="1"/>
  <c r="S40" i="1" s="1"/>
  <c r="R42" i="1"/>
  <c r="R40" i="1" s="1"/>
  <c r="T42" i="1"/>
  <c r="T40" i="1" s="1"/>
  <c r="W42" i="1"/>
  <c r="W40" i="1" s="1"/>
  <c r="X42" i="1"/>
  <c r="X40" i="1" s="1"/>
  <c r="Q42" i="1"/>
  <c r="Q40" i="1" s="1"/>
  <c r="V42" i="1"/>
  <c r="V40" i="1" s="1"/>
  <c r="Q76" i="1"/>
  <c r="Q75" i="1" s="1"/>
  <c r="Q74" i="1" s="1"/>
  <c r="Q69" i="1" s="1"/>
  <c r="Q68" i="1" s="1"/>
  <c r="R76" i="1"/>
  <c r="R75" i="1" s="1"/>
  <c r="R74" i="1" s="1"/>
  <c r="R69" i="1" s="1"/>
  <c r="R68" i="1" s="1"/>
  <c r="S76" i="1"/>
  <c r="S75" i="1" s="1"/>
  <c r="S74" i="1" s="1"/>
  <c r="S69" i="1" s="1"/>
  <c r="S68" i="1" s="1"/>
  <c r="T76" i="1"/>
  <c r="T75" i="1" s="1"/>
  <c r="T74" i="1" s="1"/>
  <c r="T69" i="1" s="1"/>
  <c r="T68" i="1" s="1"/>
  <c r="U76" i="1"/>
  <c r="U75" i="1" s="1"/>
  <c r="U74" i="1" s="1"/>
  <c r="U69" i="1" s="1"/>
  <c r="U68" i="1" s="1"/>
  <c r="V76" i="1"/>
  <c r="V75" i="1" s="1"/>
  <c r="V74" i="1" s="1"/>
  <c r="V69" i="1" s="1"/>
  <c r="V68" i="1" s="1"/>
  <c r="W76" i="1"/>
  <c r="W75" i="1" s="1"/>
  <c r="W74" i="1" s="1"/>
  <c r="W69" i="1" s="1"/>
  <c r="W68" i="1" s="1"/>
  <c r="X76" i="1"/>
  <c r="X75" i="1" s="1"/>
  <c r="X74" i="1" s="1"/>
  <c r="X69" i="1" s="1"/>
  <c r="X68" i="1" s="1"/>
  <c r="Y76" i="1"/>
  <c r="Y75" i="1" s="1"/>
  <c r="Y74" i="1" s="1"/>
  <c r="Y69" i="1" s="1"/>
  <c r="Y68" i="1" s="1"/>
  <c r="Y67" i="1" s="1"/>
  <c r="Z76" i="1"/>
  <c r="Z75" i="1" s="1"/>
  <c r="Z74" i="1" s="1"/>
  <c r="Z69" i="1" s="1"/>
  <c r="Z68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Y42" i="1" l="1"/>
  <c r="Y40" i="1" s="1"/>
  <c r="Z67" i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76" i="1"/>
  <c r="P75" i="1" s="1"/>
  <c r="P74" i="1" s="1"/>
  <c r="P69" i="1" s="1"/>
  <c r="P68" i="1" s="1"/>
  <c r="O76" i="1"/>
  <c r="O75" i="1" s="1"/>
  <c r="O74" i="1" s="1"/>
  <c r="O72" i="1"/>
  <c r="O71" i="1" s="1"/>
  <c r="O70" i="1" s="1"/>
  <c r="O38" i="1"/>
  <c r="O37" i="1" s="1"/>
  <c r="O36" i="1" s="1"/>
  <c r="P34" i="1"/>
  <c r="P33" i="1" s="1"/>
  <c r="P32" i="1" s="1"/>
  <c r="O34" i="1"/>
  <c r="O33" i="1" s="1"/>
  <c r="O32" i="1" s="1"/>
  <c r="O30" i="1"/>
  <c r="O29" i="1" s="1"/>
  <c r="O28" i="1" s="1"/>
  <c r="P26" i="1"/>
  <c r="P25" i="1" s="1"/>
  <c r="P24" i="1" s="1"/>
  <c r="O26" i="1"/>
  <c r="O25" i="1" s="1"/>
  <c r="O24" i="1" s="1"/>
  <c r="O22" i="1"/>
  <c r="O21" i="1" s="1"/>
  <c r="O20" i="1" s="1"/>
  <c r="P18" i="1"/>
  <c r="P17" i="1" s="1"/>
  <c r="P16" i="1" s="1"/>
  <c r="O18" i="1"/>
  <c r="O17" i="1" s="1"/>
  <c r="O16" i="1" s="1"/>
  <c r="S13" i="1"/>
  <c r="R13" i="1"/>
  <c r="S12" i="1"/>
  <c r="R12" i="1"/>
  <c r="S11" i="1"/>
  <c r="R11" i="1"/>
  <c r="S10" i="1"/>
  <c r="R10" i="1"/>
  <c r="P9" i="1"/>
  <c r="P8" i="1" s="1"/>
  <c r="P7" i="1" s="1"/>
  <c r="O9" i="1"/>
  <c r="O8" i="1" s="1"/>
  <c r="O7" i="1" s="1"/>
  <c r="Z42" i="1" l="1"/>
  <c r="Z40" i="1" s="1"/>
  <c r="P67" i="1"/>
  <c r="O69" i="1"/>
  <c r="O68" i="1" s="1"/>
  <c r="P16" i="2"/>
  <c r="P15" i="2" s="1"/>
  <c r="O5" i="2"/>
  <c r="P38" i="2"/>
  <c r="P37" i="2" s="1"/>
  <c r="O38" i="2"/>
  <c r="O37" i="2" s="1"/>
  <c r="P15" i="1"/>
  <c r="P14" i="1" s="1"/>
  <c r="O16" i="2"/>
  <c r="O15" i="2" s="1"/>
  <c r="O70" i="2"/>
  <c r="O69" i="2" s="1"/>
  <c r="O15" i="1"/>
  <c r="O14" i="1" s="1"/>
  <c r="P42" i="1" l="1"/>
  <c r="P40" i="1" s="1"/>
</calcChain>
</file>

<file path=xl/sharedStrings.xml><?xml version="1.0" encoding="utf-8"?>
<sst xmlns="http://schemas.openxmlformats.org/spreadsheetml/2006/main" count="1052" uniqueCount="214">
  <si>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</si>
  <si>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</si>
  <si>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</si>
  <si>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</si>
  <si>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</si>
  <si>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</si>
  <si>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</si>
  <si>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</si>
  <si>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</si>
  <si>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</si>
  <si>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</si>
  <si>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</si>
  <si>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</si>
  <si>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</si>
  <si>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</si>
  <si>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</si>
  <si>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</si>
  <si>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</si>
  <si>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</si>
  <si>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</si>
  <si>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</si>
  <si>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</si>
  <si>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</si>
  <si>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</si>
  <si>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</si>
  <si>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</si>
  <si>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</si>
  <si>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</si>
  <si>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</si>
  <si>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</si>
  <si>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</si>
  <si>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</si>
  <si>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</si>
  <si>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</si>
  <si>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</si>
  <si>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</si>
  <si>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</si>
  <si>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</si>
  <si>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</si>
  <si>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</si>
  <si>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</si>
  <si>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</si>
  <si>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</si>
  <si>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</si>
  <si>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</si>
  <si>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</si>
  <si>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</si>
  <si>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</si>
  <si>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</si>
  <si>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</si>
  <si>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</si>
  <si>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</si>
  <si>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</si>
  <si>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</si>
  <si>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</si>
  <si>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</si>
  <si>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</si>
  <si>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</si>
  <si>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</si>
  <si>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</si>
  <si>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</si>
  <si>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</si>
  <si>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</si>
  <si>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</si>
  <si>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</si>
  <si>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</si>
  <si>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</si>
  <si>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</si>
  <si>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</si>
  <si>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</si>
  <si>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</si>
  <si>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</si>
  <si>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</si>
  <si>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</si>
  <si>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</si>
  <si>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</si>
  <si>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</si>
  <si>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</si>
  <si>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</si>
  <si>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</si>
  <si>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</si>
  <si>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</si>
  <si>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</si>
  <si>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</si>
  <si>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</si>
  <si>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</si>
  <si>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</si>
  <si>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</si>
  <si>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</si>
  <si>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</si>
  <si>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</si>
  <si>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</si>
  <si>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</si>
  <si>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</si>
  <si>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</si>
  <si>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</si>
  <si>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</si>
  <si>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</si>
  <si>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</si>
  <si>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</si>
  <si>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</si>
  <si>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</si>
  <si>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</si>
  <si>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</si>
  <si>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</si>
  <si>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</si>
  <si>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</si>
  <si>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</si>
  <si>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</si>
  <si>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</si>
  <si>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</si>
  <si>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</si>
  <si>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</si>
  <si>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</si>
  <si>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</si>
  <si>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</si>
  <si>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</si>
  <si>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</si>
  <si>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</si>
  <si>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</si>
  <si>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</si>
  <si>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</si>
  <si>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</si>
  <si>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</si>
  <si>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</si>
  <si>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</si>
  <si>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</si>
  <si>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</si>
  <si>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</si>
  <si>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</si>
  <si>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</si>
  <si>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</si>
  <si>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</si>
  <si>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</si>
  <si>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</si>
  <si>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</si>
  <si>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</si>
  <si>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</si>
  <si>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</si>
  <si>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</si>
  <si>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</si>
  <si>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</si>
  <si>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</si>
  <si>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</si>
  <si>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03</t>
  </si>
  <si>
    <t>927</t>
  </si>
  <si>
    <t>МП</t>
  </si>
  <si>
    <t>(рублей)</t>
  </si>
  <si>
    <t>ОБЪЕКТЫ МУНИЦИПАЛЬНОЙ СОБСТВЕННОСТИ, ВСЕГО</t>
  </si>
  <si>
    <t>в том числе:</t>
  </si>
  <si>
    <t>Администрация Почепского района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</si>
  <si>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</si>
  <si>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</si>
  <si>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2021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</si>
  <si>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</si>
  <si>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</si>
  <si>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Дворец спорта г.Почеп Брянской области</t>
  </si>
  <si>
    <t>Физическая культура и спорт</t>
  </si>
  <si>
    <t>Массовый спорт</t>
  </si>
  <si>
    <t>11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</si>
  <si>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</si>
  <si>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</si>
  <si>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</si>
  <si>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ОМ</t>
  </si>
  <si>
    <t>чел. в смену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</si>
  <si>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</si>
  <si>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</si>
  <si>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</si>
  <si>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</si>
  <si>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</si>
  <si>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</si>
  <si>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</si>
  <si>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Строительство водозаборного сооружения с разводящими сетями в с.Пашково Почепского района Брянской области</t>
  </si>
  <si>
    <t>2,5/1/1</t>
  </si>
  <si>
    <t>Строительство водопроводной сети в с. Сетолово Почепского района Брянской области</t>
  </si>
  <si>
    <t>2,2</t>
  </si>
  <si>
    <t>Строительство водозаборного сооружения  в с.Валуец Почепского района Брянской области</t>
  </si>
  <si>
    <t>сети км/водонапорная башня</t>
  </si>
  <si>
    <t>сети км/скважина/водонапорная башня</t>
  </si>
  <si>
    <t>1/1</t>
  </si>
  <si>
    <t>0,4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</si>
  <si>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</si>
  <si>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</si>
  <si>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Сумма на 2021 год</t>
  </si>
  <si>
    <t>Реконструкция  водопроводной сети в с. Баклань Почепского района Брянской области</t>
  </si>
  <si>
    <t>мощность</t>
  </si>
  <si>
    <t>11,095</t>
  </si>
  <si>
    <t>Обеспечение населенияБрянской области питьевой водой из систем централизованного водоснабжения</t>
  </si>
  <si>
    <t>Строительство водопроводной сети от ул. Щемелинина до ул. Молодежная в с. Семцы Почепского района Брянской области</t>
  </si>
  <si>
    <t xml:space="preserve"> Детский сад на 200 мест, из них 120 мест для детей в возрасте от 1,5 до 3 лет в г.Почепе Брянской области</t>
  </si>
  <si>
    <t>200</t>
  </si>
  <si>
    <t>Строительство и реконструкция  систем газоснабжения для населенных пунктов Брянской области</t>
  </si>
  <si>
    <t>Совершенствование материально-технической базы и строительство (модернизация) спортивных сооружений для занятий  физической культурой и массовым спортом</t>
  </si>
  <si>
    <t>скважина/водонапорная башня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</si>
  <si>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</si>
  <si>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</si>
  <si>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</si>
  <si>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</si>
  <si>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6,8/1/1</t>
  </si>
  <si>
    <t>Строительство водозаборного сооружения с разводящими сетями в с.Витовка Почепского района Брянской области</t>
  </si>
  <si>
    <t>6,25/1/1</t>
  </si>
  <si>
    <t>Региональный проект "Культурная среда"</t>
  </si>
  <si>
    <t>А1</t>
  </si>
  <si>
    <t>Создание центров культурного развития в городах с числом жителей до 300 тысяч человек</t>
  </si>
  <si>
    <t>52330</t>
  </si>
  <si>
    <t>Создание  Центра культурного развития в г. Почепе Почепского района</t>
  </si>
  <si>
    <t>кв.м</t>
  </si>
  <si>
    <t>3116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</si>
  <si>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</si>
  <si>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Реализация полномочий органа местного самоуправления Почепского района 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</si>
  <si>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апреля 2021 года                                                                                                                                                                      </t>
  </si>
  <si>
    <t>% исполнения</t>
  </si>
  <si>
    <t>Освоено на 1 апреля 2021 года</t>
  </si>
  <si>
    <t>Исполнено на 1 апреля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</si>
</sst>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  <xf numFmtId="43" fontId="28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top"/>
    </xf>
    <xf numFmtId="43" fontId="12" fillId="0" borderId="2" xfId="0" applyNumberFormat="1" applyFont="1" applyFill="1" applyBorder="1" applyAlignment="1">
      <alignment vertical="top"/>
    </xf>
    <xf numFmtId="43" fontId="2" fillId="0" borderId="2" xfId="0" applyNumberFormat="1" applyFont="1" applyFill="1" applyBorder="1" applyAlignment="1">
      <alignment vertical="top"/>
    </xf>
    <xf numFmtId="43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18" fillId="0" borderId="4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center" vertical="top"/>
    </xf>
    <xf numFmtId="49" fontId="20" fillId="0" borderId="4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top"/>
    </xf>
    <xf numFmtId="4" fontId="16" fillId="0" borderId="4" xfId="0" applyNumberFormat="1" applyFont="1" applyFill="1" applyBorder="1" applyAlignment="1">
      <alignment vertical="top"/>
    </xf>
    <xf numFmtId="4" fontId="16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43" fontId="2" fillId="0" borderId="4" xfId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top"/>
    </xf>
    <xf numFmtId="0" fontId="33" fillId="0" borderId="0" xfId="3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3" fontId="16" fillId="0" borderId="2" xfId="1" applyFont="1" applyFill="1" applyBorder="1" applyAlignment="1">
      <alignment horizontal="right" vertical="top"/>
    </xf>
    <xf numFmtId="49" fontId="30" fillId="0" borderId="2" xfId="0" applyNumberFormat="1" applyFont="1" applyFill="1" applyBorder="1" applyAlignment="1">
      <alignment horizontal="center" vertical="top"/>
    </xf>
    <xf numFmtId="4" fontId="12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vertical="top" wrapText="1"/>
    </xf>
    <xf numFmtId="49" fontId="30" fillId="6" borderId="2" xfId="0" applyNumberFormat="1" applyFont="1" applyFill="1" applyBorder="1" applyAlignment="1">
      <alignment vertical="top" wrapText="1"/>
    </xf>
    <xf numFmtId="0" fontId="35" fillId="0" borderId="2" xfId="3" applyFont="1" applyBorder="1" applyAlignment="1">
      <alignment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left" wrapText="1"/>
    </xf>
    <xf numFmtId="43" fontId="12" fillId="0" borderId="2" xfId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vertical="top" wrapText="1"/>
    </xf>
    <xf numFmtId="49" fontId="16" fillId="7" borderId="2" xfId="0" applyNumberFormat="1" applyFont="1" applyFill="1" applyBorder="1" applyAlignment="1">
      <alignment horizontal="center" vertical="top"/>
    </xf>
    <xf numFmtId="4" fontId="16" fillId="7" borderId="2" xfId="0" applyNumberFormat="1" applyFont="1" applyFill="1" applyBorder="1" applyAlignment="1">
      <alignment vertical="top"/>
    </xf>
    <xf numFmtId="0" fontId="32" fillId="7" borderId="0" xfId="3" applyFont="1" applyFill="1" applyBorder="1" applyAlignment="1">
      <alignment wrapText="1"/>
    </xf>
    <xf numFmtId="49" fontId="2" fillId="7" borderId="2" xfId="0" applyNumberFormat="1" applyFont="1" applyFill="1" applyBorder="1" applyAlignment="1">
      <alignment horizontal="center" vertical="top"/>
    </xf>
    <xf numFmtId="4" fontId="2" fillId="7" borderId="2" xfId="0" applyNumberFormat="1" applyFont="1" applyFill="1" applyBorder="1" applyAlignment="1">
      <alignment vertical="top"/>
    </xf>
    <xf numFmtId="0" fontId="29" fillId="7" borderId="2" xfId="3" applyFont="1" applyFill="1" applyBorder="1" applyAlignment="1">
      <alignment wrapText="1"/>
    </xf>
    <xf numFmtId="0" fontId="34" fillId="0" borderId="2" xfId="3" applyFont="1" applyFill="1" applyBorder="1" applyAlignment="1">
      <alignment wrapText="1"/>
    </xf>
    <xf numFmtId="0" fontId="32" fillId="7" borderId="2" xfId="3" applyFont="1" applyFill="1" applyBorder="1" applyAlignment="1">
      <alignment wrapText="1"/>
    </xf>
    <xf numFmtId="43" fontId="16" fillId="7" borderId="2" xfId="1" applyFont="1" applyFill="1" applyBorder="1" applyAlignment="1">
      <alignment vertical="top"/>
    </xf>
    <xf numFmtId="49" fontId="16" fillId="7" borderId="4" xfId="0" applyNumberFormat="1" applyFont="1" applyFill="1" applyBorder="1" applyAlignment="1">
      <alignment vertical="top" wrapText="1"/>
    </xf>
    <xf numFmtId="49" fontId="16" fillId="8" borderId="2" xfId="0" applyNumberFormat="1" applyFont="1" applyFill="1" applyBorder="1" applyAlignment="1">
      <alignment horizontal="center" vertical="top"/>
    </xf>
    <xf numFmtId="43" fontId="16" fillId="8" borderId="2" xfId="1" applyFont="1" applyFill="1" applyBorder="1" applyAlignment="1">
      <alignment vertical="top"/>
    </xf>
    <xf numFmtId="4" fontId="16" fillId="8" borderId="2" xfId="0" applyNumberFormat="1" applyFont="1" applyFill="1" applyBorder="1" applyAlignment="1">
      <alignment vertical="top"/>
    </xf>
    <xf numFmtId="0" fontId="36" fillId="6" borderId="2" xfId="3" applyFont="1" applyFill="1" applyBorder="1" applyAlignment="1">
      <alignment wrapText="1"/>
    </xf>
    <xf numFmtId="49" fontId="30" fillId="8" borderId="2" xfId="0" applyNumberFormat="1" applyFont="1" applyFill="1" applyBorder="1" applyAlignment="1">
      <alignment horizontal="center" vertical="top"/>
    </xf>
    <xf numFmtId="4" fontId="30" fillId="8" borderId="2" xfId="0" applyNumberFormat="1" applyFont="1" applyFill="1" applyBorder="1" applyAlignment="1">
      <alignment vertical="top"/>
    </xf>
    <xf numFmtId="0" fontId="33" fillId="8" borderId="2" xfId="3" applyFont="1" applyFill="1" applyBorder="1" applyAlignment="1">
      <alignment wrapText="1"/>
    </xf>
    <xf numFmtId="49" fontId="7" fillId="7" borderId="2" xfId="0" applyNumberFormat="1" applyFont="1" applyFill="1" applyBorder="1" applyAlignment="1">
      <alignment horizontal="center" vertical="top"/>
    </xf>
    <xf numFmtId="49" fontId="7" fillId="7" borderId="2" xfId="0" applyNumberFormat="1" applyFont="1" applyFill="1" applyBorder="1" applyAlignment="1">
      <alignment horizontal="center" vertical="top" wrapText="1"/>
    </xf>
    <xf numFmtId="4" fontId="12" fillId="6" borderId="2" xfId="0" applyNumberFormat="1" applyFont="1" applyFill="1" applyBorder="1" applyAlignment="1">
      <alignment vertical="top"/>
    </xf>
    <xf numFmtId="43" fontId="12" fillId="6" borderId="2" xfId="0" applyNumberFormat="1" applyFont="1" applyFill="1" applyBorder="1" applyAlignment="1">
      <alignment vertical="top"/>
    </xf>
    <xf numFmtId="0" fontId="24" fillId="6" borderId="2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43" fontId="2" fillId="6" borderId="2" xfId="1" applyFont="1" applyFill="1" applyBorder="1" applyAlignment="1">
      <alignment vertical="top"/>
    </xf>
    <xf numFmtId="4" fontId="30" fillId="6" borderId="2" xfId="0" applyNumberFormat="1" applyFont="1" applyFill="1" applyBorder="1" applyAlignment="1">
      <alignment vertical="top"/>
    </xf>
    <xf numFmtId="43" fontId="30" fillId="6" borderId="2" xfId="1" applyFont="1" applyFill="1" applyBorder="1" applyAlignment="1">
      <alignment vertical="top"/>
    </xf>
    <xf numFmtId="43" fontId="12" fillId="6" borderId="2" xfId="1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4" fontId="12" fillId="6" borderId="4" xfId="0" applyNumberFormat="1" applyFont="1" applyFill="1" applyBorder="1" applyAlignment="1">
      <alignment horizontal="center" vertical="center"/>
    </xf>
    <xf numFmtId="43" fontId="2" fillId="6" borderId="4" xfId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37" fillId="0" borderId="2" xfId="0" applyFont="1" applyFill="1" applyBorder="1" applyAlignment="1">
      <alignment vertical="top" wrapText="1"/>
    </xf>
    <xf numFmtId="0" fontId="38" fillId="0" borderId="2" xfId="0" applyFont="1" applyFill="1" applyBorder="1" applyAlignment="1">
      <alignment vertical="top" wrapText="1"/>
    </xf>
    <xf numFmtId="4" fontId="30" fillId="0" borderId="2" xfId="0" applyNumberFormat="1" applyFont="1" applyFill="1" applyBorder="1" applyAlignment="1">
      <alignment vertical="top"/>
    </xf>
    <xf numFmtId="4" fontId="37" fillId="0" borderId="2" xfId="0" applyNumberFormat="1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4" fontId="16" fillId="9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10"/>
  <sheetViews>
    <sheetView tabSelected="1" workbookViewId="0">
      <pane ySplit="39" topLeftCell="A40" activePane="bottomLeft" state="frozen"/>
      <selection pane="bottomLeft" activeCell="Y102" sqref="Y102:Z110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3" width="6.85546875" style="1" customWidth="1"/>
    <col min="14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5.85546875" style="1" customWidth="1"/>
    <col min="26" max="26" width="15.7109375" style="1" customWidth="1"/>
    <col min="27" max="251" width="9.140625" style="1"/>
    <col min="252" max="252" width="48.85546875" style="1" customWidth="1"/>
    <col min="253" max="254" width="0" style="1" hidden="1" customWidth="1"/>
    <col min="255" max="255" width="4.140625" style="1" customWidth="1"/>
    <col min="256" max="256" width="4" style="1" customWidth="1"/>
    <col min="257" max="257" width="5" style="1" customWidth="1"/>
    <col min="258" max="259" width="4.7109375" style="1" customWidth="1"/>
    <col min="260" max="260" width="7.7109375" style="1" customWidth="1"/>
    <col min="261" max="261" width="6" style="1" customWidth="1"/>
    <col min="262" max="264" width="0" style="1" hidden="1" customWidth="1"/>
    <col min="265" max="265" width="18.42578125" style="1" customWidth="1"/>
    <col min="266" max="266" width="9.140625" style="1"/>
    <col min="267" max="267" width="14" style="1" customWidth="1"/>
    <col min="268" max="507" width="9.140625" style="1"/>
    <col min="508" max="508" width="48.85546875" style="1" customWidth="1"/>
    <col min="509" max="510" width="0" style="1" hidden="1" customWidth="1"/>
    <col min="511" max="511" width="4.140625" style="1" customWidth="1"/>
    <col min="512" max="512" width="4" style="1" customWidth="1"/>
    <col min="513" max="513" width="5" style="1" customWidth="1"/>
    <col min="514" max="515" width="4.7109375" style="1" customWidth="1"/>
    <col min="516" max="516" width="7.7109375" style="1" customWidth="1"/>
    <col min="517" max="517" width="6" style="1" customWidth="1"/>
    <col min="518" max="520" width="0" style="1" hidden="1" customWidth="1"/>
    <col min="521" max="521" width="18.42578125" style="1" customWidth="1"/>
    <col min="522" max="522" width="9.140625" style="1"/>
    <col min="523" max="523" width="14" style="1" customWidth="1"/>
    <col min="524" max="763" width="9.140625" style="1"/>
    <col min="764" max="764" width="48.85546875" style="1" customWidth="1"/>
    <col min="765" max="766" width="0" style="1" hidden="1" customWidth="1"/>
    <col min="767" max="767" width="4.140625" style="1" customWidth="1"/>
    <col min="768" max="768" width="4" style="1" customWidth="1"/>
    <col min="769" max="769" width="5" style="1" customWidth="1"/>
    <col min="770" max="771" width="4.7109375" style="1" customWidth="1"/>
    <col min="772" max="772" width="7.7109375" style="1" customWidth="1"/>
    <col min="773" max="773" width="6" style="1" customWidth="1"/>
    <col min="774" max="776" width="0" style="1" hidden="1" customWidth="1"/>
    <col min="777" max="777" width="18.42578125" style="1" customWidth="1"/>
    <col min="778" max="778" width="9.140625" style="1"/>
    <col min="779" max="779" width="14" style="1" customWidth="1"/>
    <col min="780" max="1019" width="9.140625" style="1"/>
    <col min="1020" max="1020" width="48.85546875" style="1" customWidth="1"/>
    <col min="1021" max="1022" width="0" style="1" hidden="1" customWidth="1"/>
    <col min="1023" max="1023" width="4.140625" style="1" customWidth="1"/>
    <col min="1024" max="1024" width="4" style="1" customWidth="1"/>
    <col min="1025" max="1025" width="5" style="1" customWidth="1"/>
    <col min="1026" max="1027" width="4.7109375" style="1" customWidth="1"/>
    <col min="1028" max="1028" width="7.7109375" style="1" customWidth="1"/>
    <col min="1029" max="1029" width="6" style="1" customWidth="1"/>
    <col min="1030" max="1032" width="0" style="1" hidden="1" customWidth="1"/>
    <col min="1033" max="1033" width="18.42578125" style="1" customWidth="1"/>
    <col min="1034" max="1034" width="9.140625" style="1"/>
    <col min="1035" max="1035" width="14" style="1" customWidth="1"/>
    <col min="1036" max="1275" width="9.140625" style="1"/>
    <col min="1276" max="1276" width="48.85546875" style="1" customWidth="1"/>
    <col min="1277" max="1278" width="0" style="1" hidden="1" customWidth="1"/>
    <col min="1279" max="1279" width="4.140625" style="1" customWidth="1"/>
    <col min="1280" max="1280" width="4" style="1" customWidth="1"/>
    <col min="1281" max="1281" width="5" style="1" customWidth="1"/>
    <col min="1282" max="1283" width="4.7109375" style="1" customWidth="1"/>
    <col min="1284" max="1284" width="7.7109375" style="1" customWidth="1"/>
    <col min="1285" max="1285" width="6" style="1" customWidth="1"/>
    <col min="1286" max="1288" width="0" style="1" hidden="1" customWidth="1"/>
    <col min="1289" max="1289" width="18.42578125" style="1" customWidth="1"/>
    <col min="1290" max="1290" width="9.140625" style="1"/>
    <col min="1291" max="1291" width="14" style="1" customWidth="1"/>
    <col min="1292" max="1531" width="9.140625" style="1"/>
    <col min="1532" max="1532" width="48.85546875" style="1" customWidth="1"/>
    <col min="1533" max="1534" width="0" style="1" hidden="1" customWidth="1"/>
    <col min="1535" max="1535" width="4.140625" style="1" customWidth="1"/>
    <col min="1536" max="1536" width="4" style="1" customWidth="1"/>
    <col min="1537" max="1537" width="5" style="1" customWidth="1"/>
    <col min="1538" max="1539" width="4.7109375" style="1" customWidth="1"/>
    <col min="1540" max="1540" width="7.7109375" style="1" customWidth="1"/>
    <col min="1541" max="1541" width="6" style="1" customWidth="1"/>
    <col min="1542" max="1544" width="0" style="1" hidden="1" customWidth="1"/>
    <col min="1545" max="1545" width="18.42578125" style="1" customWidth="1"/>
    <col min="1546" max="1546" width="9.140625" style="1"/>
    <col min="1547" max="1547" width="14" style="1" customWidth="1"/>
    <col min="1548" max="1787" width="9.140625" style="1"/>
    <col min="1788" max="1788" width="48.85546875" style="1" customWidth="1"/>
    <col min="1789" max="1790" width="0" style="1" hidden="1" customWidth="1"/>
    <col min="1791" max="1791" width="4.140625" style="1" customWidth="1"/>
    <col min="1792" max="1792" width="4" style="1" customWidth="1"/>
    <col min="1793" max="1793" width="5" style="1" customWidth="1"/>
    <col min="1794" max="1795" width="4.7109375" style="1" customWidth="1"/>
    <col min="1796" max="1796" width="7.7109375" style="1" customWidth="1"/>
    <col min="1797" max="1797" width="6" style="1" customWidth="1"/>
    <col min="1798" max="1800" width="0" style="1" hidden="1" customWidth="1"/>
    <col min="1801" max="1801" width="18.42578125" style="1" customWidth="1"/>
    <col min="1802" max="1802" width="9.140625" style="1"/>
    <col min="1803" max="1803" width="14" style="1" customWidth="1"/>
    <col min="1804" max="2043" width="9.140625" style="1"/>
    <col min="2044" max="2044" width="48.85546875" style="1" customWidth="1"/>
    <col min="2045" max="2046" width="0" style="1" hidden="1" customWidth="1"/>
    <col min="2047" max="2047" width="4.140625" style="1" customWidth="1"/>
    <col min="2048" max="2048" width="4" style="1" customWidth="1"/>
    <col min="2049" max="2049" width="5" style="1" customWidth="1"/>
    <col min="2050" max="2051" width="4.7109375" style="1" customWidth="1"/>
    <col min="2052" max="2052" width="7.7109375" style="1" customWidth="1"/>
    <col min="2053" max="2053" width="6" style="1" customWidth="1"/>
    <col min="2054" max="2056" width="0" style="1" hidden="1" customWidth="1"/>
    <col min="2057" max="2057" width="18.42578125" style="1" customWidth="1"/>
    <col min="2058" max="2058" width="9.140625" style="1"/>
    <col min="2059" max="2059" width="14" style="1" customWidth="1"/>
    <col min="2060" max="2299" width="9.140625" style="1"/>
    <col min="2300" max="2300" width="48.85546875" style="1" customWidth="1"/>
    <col min="2301" max="2302" width="0" style="1" hidden="1" customWidth="1"/>
    <col min="2303" max="2303" width="4.140625" style="1" customWidth="1"/>
    <col min="2304" max="2304" width="4" style="1" customWidth="1"/>
    <col min="2305" max="2305" width="5" style="1" customWidth="1"/>
    <col min="2306" max="2307" width="4.7109375" style="1" customWidth="1"/>
    <col min="2308" max="2308" width="7.7109375" style="1" customWidth="1"/>
    <col min="2309" max="2309" width="6" style="1" customWidth="1"/>
    <col min="2310" max="2312" width="0" style="1" hidden="1" customWidth="1"/>
    <col min="2313" max="2313" width="18.42578125" style="1" customWidth="1"/>
    <col min="2314" max="2314" width="9.140625" style="1"/>
    <col min="2315" max="2315" width="14" style="1" customWidth="1"/>
    <col min="2316" max="2555" width="9.140625" style="1"/>
    <col min="2556" max="2556" width="48.85546875" style="1" customWidth="1"/>
    <col min="2557" max="2558" width="0" style="1" hidden="1" customWidth="1"/>
    <col min="2559" max="2559" width="4.140625" style="1" customWidth="1"/>
    <col min="2560" max="2560" width="4" style="1" customWidth="1"/>
    <col min="2561" max="2561" width="5" style="1" customWidth="1"/>
    <col min="2562" max="2563" width="4.7109375" style="1" customWidth="1"/>
    <col min="2564" max="2564" width="7.7109375" style="1" customWidth="1"/>
    <col min="2565" max="2565" width="6" style="1" customWidth="1"/>
    <col min="2566" max="2568" width="0" style="1" hidden="1" customWidth="1"/>
    <col min="2569" max="2569" width="18.42578125" style="1" customWidth="1"/>
    <col min="2570" max="2570" width="9.140625" style="1"/>
    <col min="2571" max="2571" width="14" style="1" customWidth="1"/>
    <col min="2572" max="2811" width="9.140625" style="1"/>
    <col min="2812" max="2812" width="48.85546875" style="1" customWidth="1"/>
    <col min="2813" max="2814" width="0" style="1" hidden="1" customWidth="1"/>
    <col min="2815" max="2815" width="4.140625" style="1" customWidth="1"/>
    <col min="2816" max="2816" width="4" style="1" customWidth="1"/>
    <col min="2817" max="2817" width="5" style="1" customWidth="1"/>
    <col min="2818" max="2819" width="4.7109375" style="1" customWidth="1"/>
    <col min="2820" max="2820" width="7.7109375" style="1" customWidth="1"/>
    <col min="2821" max="2821" width="6" style="1" customWidth="1"/>
    <col min="2822" max="2824" width="0" style="1" hidden="1" customWidth="1"/>
    <col min="2825" max="2825" width="18.42578125" style="1" customWidth="1"/>
    <col min="2826" max="2826" width="9.140625" style="1"/>
    <col min="2827" max="2827" width="14" style="1" customWidth="1"/>
    <col min="2828" max="3067" width="9.140625" style="1"/>
    <col min="3068" max="3068" width="48.85546875" style="1" customWidth="1"/>
    <col min="3069" max="3070" width="0" style="1" hidden="1" customWidth="1"/>
    <col min="3071" max="3071" width="4.140625" style="1" customWidth="1"/>
    <col min="3072" max="3072" width="4" style="1" customWidth="1"/>
    <col min="3073" max="3073" width="5" style="1" customWidth="1"/>
    <col min="3074" max="3075" width="4.7109375" style="1" customWidth="1"/>
    <col min="3076" max="3076" width="7.7109375" style="1" customWidth="1"/>
    <col min="3077" max="3077" width="6" style="1" customWidth="1"/>
    <col min="3078" max="3080" width="0" style="1" hidden="1" customWidth="1"/>
    <col min="3081" max="3081" width="18.42578125" style="1" customWidth="1"/>
    <col min="3082" max="3082" width="9.140625" style="1"/>
    <col min="3083" max="3083" width="14" style="1" customWidth="1"/>
    <col min="3084" max="3323" width="9.140625" style="1"/>
    <col min="3324" max="3324" width="48.85546875" style="1" customWidth="1"/>
    <col min="3325" max="3326" width="0" style="1" hidden="1" customWidth="1"/>
    <col min="3327" max="3327" width="4.140625" style="1" customWidth="1"/>
    <col min="3328" max="3328" width="4" style="1" customWidth="1"/>
    <col min="3329" max="3329" width="5" style="1" customWidth="1"/>
    <col min="3330" max="3331" width="4.7109375" style="1" customWidth="1"/>
    <col min="3332" max="3332" width="7.7109375" style="1" customWidth="1"/>
    <col min="3333" max="3333" width="6" style="1" customWidth="1"/>
    <col min="3334" max="3336" width="0" style="1" hidden="1" customWidth="1"/>
    <col min="3337" max="3337" width="18.42578125" style="1" customWidth="1"/>
    <col min="3338" max="3338" width="9.140625" style="1"/>
    <col min="3339" max="3339" width="14" style="1" customWidth="1"/>
    <col min="3340" max="3579" width="9.140625" style="1"/>
    <col min="3580" max="3580" width="48.85546875" style="1" customWidth="1"/>
    <col min="3581" max="3582" width="0" style="1" hidden="1" customWidth="1"/>
    <col min="3583" max="3583" width="4.140625" style="1" customWidth="1"/>
    <col min="3584" max="3584" width="4" style="1" customWidth="1"/>
    <col min="3585" max="3585" width="5" style="1" customWidth="1"/>
    <col min="3586" max="3587" width="4.7109375" style="1" customWidth="1"/>
    <col min="3588" max="3588" width="7.7109375" style="1" customWidth="1"/>
    <col min="3589" max="3589" width="6" style="1" customWidth="1"/>
    <col min="3590" max="3592" width="0" style="1" hidden="1" customWidth="1"/>
    <col min="3593" max="3593" width="18.42578125" style="1" customWidth="1"/>
    <col min="3594" max="3594" width="9.140625" style="1"/>
    <col min="3595" max="3595" width="14" style="1" customWidth="1"/>
    <col min="3596" max="3835" width="9.140625" style="1"/>
    <col min="3836" max="3836" width="48.85546875" style="1" customWidth="1"/>
    <col min="3837" max="3838" width="0" style="1" hidden="1" customWidth="1"/>
    <col min="3839" max="3839" width="4.140625" style="1" customWidth="1"/>
    <col min="3840" max="3840" width="4" style="1" customWidth="1"/>
    <col min="3841" max="3841" width="5" style="1" customWidth="1"/>
    <col min="3842" max="3843" width="4.7109375" style="1" customWidth="1"/>
    <col min="3844" max="3844" width="7.7109375" style="1" customWidth="1"/>
    <col min="3845" max="3845" width="6" style="1" customWidth="1"/>
    <col min="3846" max="3848" width="0" style="1" hidden="1" customWidth="1"/>
    <col min="3849" max="3849" width="18.42578125" style="1" customWidth="1"/>
    <col min="3850" max="3850" width="9.140625" style="1"/>
    <col min="3851" max="3851" width="14" style="1" customWidth="1"/>
    <col min="3852" max="4091" width="9.140625" style="1"/>
    <col min="4092" max="4092" width="48.85546875" style="1" customWidth="1"/>
    <col min="4093" max="4094" width="0" style="1" hidden="1" customWidth="1"/>
    <col min="4095" max="4095" width="4.140625" style="1" customWidth="1"/>
    <col min="4096" max="4096" width="4" style="1" customWidth="1"/>
    <col min="4097" max="4097" width="5" style="1" customWidth="1"/>
    <col min="4098" max="4099" width="4.7109375" style="1" customWidth="1"/>
    <col min="4100" max="4100" width="7.7109375" style="1" customWidth="1"/>
    <col min="4101" max="4101" width="6" style="1" customWidth="1"/>
    <col min="4102" max="4104" width="0" style="1" hidden="1" customWidth="1"/>
    <col min="4105" max="4105" width="18.42578125" style="1" customWidth="1"/>
    <col min="4106" max="4106" width="9.140625" style="1"/>
    <col min="4107" max="4107" width="14" style="1" customWidth="1"/>
    <col min="4108" max="4347" width="9.140625" style="1"/>
    <col min="4348" max="4348" width="48.85546875" style="1" customWidth="1"/>
    <col min="4349" max="4350" width="0" style="1" hidden="1" customWidth="1"/>
    <col min="4351" max="4351" width="4.140625" style="1" customWidth="1"/>
    <col min="4352" max="4352" width="4" style="1" customWidth="1"/>
    <col min="4353" max="4353" width="5" style="1" customWidth="1"/>
    <col min="4354" max="4355" width="4.7109375" style="1" customWidth="1"/>
    <col min="4356" max="4356" width="7.7109375" style="1" customWidth="1"/>
    <col min="4357" max="4357" width="6" style="1" customWidth="1"/>
    <col min="4358" max="4360" width="0" style="1" hidden="1" customWidth="1"/>
    <col min="4361" max="4361" width="18.42578125" style="1" customWidth="1"/>
    <col min="4362" max="4362" width="9.140625" style="1"/>
    <col min="4363" max="4363" width="14" style="1" customWidth="1"/>
    <col min="4364" max="4603" width="9.140625" style="1"/>
    <col min="4604" max="4604" width="48.85546875" style="1" customWidth="1"/>
    <col min="4605" max="4606" width="0" style="1" hidden="1" customWidth="1"/>
    <col min="4607" max="4607" width="4.140625" style="1" customWidth="1"/>
    <col min="4608" max="4608" width="4" style="1" customWidth="1"/>
    <col min="4609" max="4609" width="5" style="1" customWidth="1"/>
    <col min="4610" max="4611" width="4.7109375" style="1" customWidth="1"/>
    <col min="4612" max="4612" width="7.7109375" style="1" customWidth="1"/>
    <col min="4613" max="4613" width="6" style="1" customWidth="1"/>
    <col min="4614" max="4616" width="0" style="1" hidden="1" customWidth="1"/>
    <col min="4617" max="4617" width="18.42578125" style="1" customWidth="1"/>
    <col min="4618" max="4618" width="9.140625" style="1"/>
    <col min="4619" max="4619" width="14" style="1" customWidth="1"/>
    <col min="4620" max="4859" width="9.140625" style="1"/>
    <col min="4860" max="4860" width="48.85546875" style="1" customWidth="1"/>
    <col min="4861" max="4862" width="0" style="1" hidden="1" customWidth="1"/>
    <col min="4863" max="4863" width="4.140625" style="1" customWidth="1"/>
    <col min="4864" max="4864" width="4" style="1" customWidth="1"/>
    <col min="4865" max="4865" width="5" style="1" customWidth="1"/>
    <col min="4866" max="4867" width="4.7109375" style="1" customWidth="1"/>
    <col min="4868" max="4868" width="7.7109375" style="1" customWidth="1"/>
    <col min="4869" max="4869" width="6" style="1" customWidth="1"/>
    <col min="4870" max="4872" width="0" style="1" hidden="1" customWidth="1"/>
    <col min="4873" max="4873" width="18.42578125" style="1" customWidth="1"/>
    <col min="4874" max="4874" width="9.140625" style="1"/>
    <col min="4875" max="4875" width="14" style="1" customWidth="1"/>
    <col min="4876" max="5115" width="9.140625" style="1"/>
    <col min="5116" max="5116" width="48.85546875" style="1" customWidth="1"/>
    <col min="5117" max="5118" width="0" style="1" hidden="1" customWidth="1"/>
    <col min="5119" max="5119" width="4.140625" style="1" customWidth="1"/>
    <col min="5120" max="5120" width="4" style="1" customWidth="1"/>
    <col min="5121" max="5121" width="5" style="1" customWidth="1"/>
    <col min="5122" max="5123" width="4.7109375" style="1" customWidth="1"/>
    <col min="5124" max="5124" width="7.7109375" style="1" customWidth="1"/>
    <col min="5125" max="5125" width="6" style="1" customWidth="1"/>
    <col min="5126" max="5128" width="0" style="1" hidden="1" customWidth="1"/>
    <col min="5129" max="5129" width="18.42578125" style="1" customWidth="1"/>
    <col min="5130" max="5130" width="9.140625" style="1"/>
    <col min="5131" max="5131" width="14" style="1" customWidth="1"/>
    <col min="5132" max="5371" width="9.140625" style="1"/>
    <col min="5372" max="5372" width="48.85546875" style="1" customWidth="1"/>
    <col min="5373" max="5374" width="0" style="1" hidden="1" customWidth="1"/>
    <col min="5375" max="5375" width="4.140625" style="1" customWidth="1"/>
    <col min="5376" max="5376" width="4" style="1" customWidth="1"/>
    <col min="5377" max="5377" width="5" style="1" customWidth="1"/>
    <col min="5378" max="5379" width="4.7109375" style="1" customWidth="1"/>
    <col min="5380" max="5380" width="7.7109375" style="1" customWidth="1"/>
    <col min="5381" max="5381" width="6" style="1" customWidth="1"/>
    <col min="5382" max="5384" width="0" style="1" hidden="1" customWidth="1"/>
    <col min="5385" max="5385" width="18.42578125" style="1" customWidth="1"/>
    <col min="5386" max="5386" width="9.140625" style="1"/>
    <col min="5387" max="5387" width="14" style="1" customWidth="1"/>
    <col min="5388" max="5627" width="9.140625" style="1"/>
    <col min="5628" max="5628" width="48.85546875" style="1" customWidth="1"/>
    <col min="5629" max="5630" width="0" style="1" hidden="1" customWidth="1"/>
    <col min="5631" max="5631" width="4.140625" style="1" customWidth="1"/>
    <col min="5632" max="5632" width="4" style="1" customWidth="1"/>
    <col min="5633" max="5633" width="5" style="1" customWidth="1"/>
    <col min="5634" max="5635" width="4.7109375" style="1" customWidth="1"/>
    <col min="5636" max="5636" width="7.7109375" style="1" customWidth="1"/>
    <col min="5637" max="5637" width="6" style="1" customWidth="1"/>
    <col min="5638" max="5640" width="0" style="1" hidden="1" customWidth="1"/>
    <col min="5641" max="5641" width="18.42578125" style="1" customWidth="1"/>
    <col min="5642" max="5642" width="9.140625" style="1"/>
    <col min="5643" max="5643" width="14" style="1" customWidth="1"/>
    <col min="5644" max="5883" width="9.140625" style="1"/>
    <col min="5884" max="5884" width="48.85546875" style="1" customWidth="1"/>
    <col min="5885" max="5886" width="0" style="1" hidden="1" customWidth="1"/>
    <col min="5887" max="5887" width="4.140625" style="1" customWidth="1"/>
    <col min="5888" max="5888" width="4" style="1" customWidth="1"/>
    <col min="5889" max="5889" width="5" style="1" customWidth="1"/>
    <col min="5890" max="5891" width="4.7109375" style="1" customWidth="1"/>
    <col min="5892" max="5892" width="7.7109375" style="1" customWidth="1"/>
    <col min="5893" max="5893" width="6" style="1" customWidth="1"/>
    <col min="5894" max="5896" width="0" style="1" hidden="1" customWidth="1"/>
    <col min="5897" max="5897" width="18.42578125" style="1" customWidth="1"/>
    <col min="5898" max="5898" width="9.140625" style="1"/>
    <col min="5899" max="5899" width="14" style="1" customWidth="1"/>
    <col min="5900" max="6139" width="9.140625" style="1"/>
    <col min="6140" max="6140" width="48.85546875" style="1" customWidth="1"/>
    <col min="6141" max="6142" width="0" style="1" hidden="1" customWidth="1"/>
    <col min="6143" max="6143" width="4.140625" style="1" customWidth="1"/>
    <col min="6144" max="6144" width="4" style="1" customWidth="1"/>
    <col min="6145" max="6145" width="5" style="1" customWidth="1"/>
    <col min="6146" max="6147" width="4.7109375" style="1" customWidth="1"/>
    <col min="6148" max="6148" width="7.7109375" style="1" customWidth="1"/>
    <col min="6149" max="6149" width="6" style="1" customWidth="1"/>
    <col min="6150" max="6152" width="0" style="1" hidden="1" customWidth="1"/>
    <col min="6153" max="6153" width="18.42578125" style="1" customWidth="1"/>
    <col min="6154" max="6154" width="9.140625" style="1"/>
    <col min="6155" max="6155" width="14" style="1" customWidth="1"/>
    <col min="6156" max="6395" width="9.140625" style="1"/>
    <col min="6396" max="6396" width="48.85546875" style="1" customWidth="1"/>
    <col min="6397" max="6398" width="0" style="1" hidden="1" customWidth="1"/>
    <col min="6399" max="6399" width="4.140625" style="1" customWidth="1"/>
    <col min="6400" max="6400" width="4" style="1" customWidth="1"/>
    <col min="6401" max="6401" width="5" style="1" customWidth="1"/>
    <col min="6402" max="6403" width="4.7109375" style="1" customWidth="1"/>
    <col min="6404" max="6404" width="7.7109375" style="1" customWidth="1"/>
    <col min="6405" max="6405" width="6" style="1" customWidth="1"/>
    <col min="6406" max="6408" width="0" style="1" hidden="1" customWidth="1"/>
    <col min="6409" max="6409" width="18.42578125" style="1" customWidth="1"/>
    <col min="6410" max="6410" width="9.140625" style="1"/>
    <col min="6411" max="6411" width="14" style="1" customWidth="1"/>
    <col min="6412" max="6651" width="9.140625" style="1"/>
    <col min="6652" max="6652" width="48.85546875" style="1" customWidth="1"/>
    <col min="6653" max="6654" width="0" style="1" hidden="1" customWidth="1"/>
    <col min="6655" max="6655" width="4.140625" style="1" customWidth="1"/>
    <col min="6656" max="6656" width="4" style="1" customWidth="1"/>
    <col min="6657" max="6657" width="5" style="1" customWidth="1"/>
    <col min="6658" max="6659" width="4.7109375" style="1" customWidth="1"/>
    <col min="6660" max="6660" width="7.7109375" style="1" customWidth="1"/>
    <col min="6661" max="6661" width="6" style="1" customWidth="1"/>
    <col min="6662" max="6664" width="0" style="1" hidden="1" customWidth="1"/>
    <col min="6665" max="6665" width="18.42578125" style="1" customWidth="1"/>
    <col min="6666" max="6666" width="9.140625" style="1"/>
    <col min="6667" max="6667" width="14" style="1" customWidth="1"/>
    <col min="6668" max="6907" width="9.140625" style="1"/>
    <col min="6908" max="6908" width="48.85546875" style="1" customWidth="1"/>
    <col min="6909" max="6910" width="0" style="1" hidden="1" customWidth="1"/>
    <col min="6911" max="6911" width="4.140625" style="1" customWidth="1"/>
    <col min="6912" max="6912" width="4" style="1" customWidth="1"/>
    <col min="6913" max="6913" width="5" style="1" customWidth="1"/>
    <col min="6914" max="6915" width="4.7109375" style="1" customWidth="1"/>
    <col min="6916" max="6916" width="7.7109375" style="1" customWidth="1"/>
    <col min="6917" max="6917" width="6" style="1" customWidth="1"/>
    <col min="6918" max="6920" width="0" style="1" hidden="1" customWidth="1"/>
    <col min="6921" max="6921" width="18.42578125" style="1" customWidth="1"/>
    <col min="6922" max="6922" width="9.140625" style="1"/>
    <col min="6923" max="6923" width="14" style="1" customWidth="1"/>
    <col min="6924" max="7163" width="9.140625" style="1"/>
    <col min="7164" max="7164" width="48.85546875" style="1" customWidth="1"/>
    <col min="7165" max="7166" width="0" style="1" hidden="1" customWidth="1"/>
    <col min="7167" max="7167" width="4.140625" style="1" customWidth="1"/>
    <col min="7168" max="7168" width="4" style="1" customWidth="1"/>
    <col min="7169" max="7169" width="5" style="1" customWidth="1"/>
    <col min="7170" max="7171" width="4.7109375" style="1" customWidth="1"/>
    <col min="7172" max="7172" width="7.7109375" style="1" customWidth="1"/>
    <col min="7173" max="7173" width="6" style="1" customWidth="1"/>
    <col min="7174" max="7176" width="0" style="1" hidden="1" customWidth="1"/>
    <col min="7177" max="7177" width="18.42578125" style="1" customWidth="1"/>
    <col min="7178" max="7178" width="9.140625" style="1"/>
    <col min="7179" max="7179" width="14" style="1" customWidth="1"/>
    <col min="7180" max="7419" width="9.140625" style="1"/>
    <col min="7420" max="7420" width="48.85546875" style="1" customWidth="1"/>
    <col min="7421" max="7422" width="0" style="1" hidden="1" customWidth="1"/>
    <col min="7423" max="7423" width="4.140625" style="1" customWidth="1"/>
    <col min="7424" max="7424" width="4" style="1" customWidth="1"/>
    <col min="7425" max="7425" width="5" style="1" customWidth="1"/>
    <col min="7426" max="7427" width="4.7109375" style="1" customWidth="1"/>
    <col min="7428" max="7428" width="7.7109375" style="1" customWidth="1"/>
    <col min="7429" max="7429" width="6" style="1" customWidth="1"/>
    <col min="7430" max="7432" width="0" style="1" hidden="1" customWidth="1"/>
    <col min="7433" max="7433" width="18.42578125" style="1" customWidth="1"/>
    <col min="7434" max="7434" width="9.140625" style="1"/>
    <col min="7435" max="7435" width="14" style="1" customWidth="1"/>
    <col min="7436" max="7675" width="9.140625" style="1"/>
    <col min="7676" max="7676" width="48.85546875" style="1" customWidth="1"/>
    <col min="7677" max="7678" width="0" style="1" hidden="1" customWidth="1"/>
    <col min="7679" max="7679" width="4.140625" style="1" customWidth="1"/>
    <col min="7680" max="7680" width="4" style="1" customWidth="1"/>
    <col min="7681" max="7681" width="5" style="1" customWidth="1"/>
    <col min="7682" max="7683" width="4.7109375" style="1" customWidth="1"/>
    <col min="7684" max="7684" width="7.7109375" style="1" customWidth="1"/>
    <col min="7685" max="7685" width="6" style="1" customWidth="1"/>
    <col min="7686" max="7688" width="0" style="1" hidden="1" customWidth="1"/>
    <col min="7689" max="7689" width="18.42578125" style="1" customWidth="1"/>
    <col min="7690" max="7690" width="9.140625" style="1"/>
    <col min="7691" max="7691" width="14" style="1" customWidth="1"/>
    <col min="7692" max="7931" width="9.140625" style="1"/>
    <col min="7932" max="7932" width="48.85546875" style="1" customWidth="1"/>
    <col min="7933" max="7934" width="0" style="1" hidden="1" customWidth="1"/>
    <col min="7935" max="7935" width="4.140625" style="1" customWidth="1"/>
    <col min="7936" max="7936" width="4" style="1" customWidth="1"/>
    <col min="7937" max="7937" width="5" style="1" customWidth="1"/>
    <col min="7938" max="7939" width="4.7109375" style="1" customWidth="1"/>
    <col min="7940" max="7940" width="7.7109375" style="1" customWidth="1"/>
    <col min="7941" max="7941" width="6" style="1" customWidth="1"/>
    <col min="7942" max="7944" width="0" style="1" hidden="1" customWidth="1"/>
    <col min="7945" max="7945" width="18.42578125" style="1" customWidth="1"/>
    <col min="7946" max="7946" width="9.140625" style="1"/>
    <col min="7947" max="7947" width="14" style="1" customWidth="1"/>
    <col min="7948" max="8187" width="9.140625" style="1"/>
    <col min="8188" max="8188" width="48.85546875" style="1" customWidth="1"/>
    <col min="8189" max="8190" width="0" style="1" hidden="1" customWidth="1"/>
    <col min="8191" max="8191" width="4.140625" style="1" customWidth="1"/>
    <col min="8192" max="8192" width="4" style="1" customWidth="1"/>
    <col min="8193" max="8193" width="5" style="1" customWidth="1"/>
    <col min="8194" max="8195" width="4.7109375" style="1" customWidth="1"/>
    <col min="8196" max="8196" width="7.7109375" style="1" customWidth="1"/>
    <col min="8197" max="8197" width="6" style="1" customWidth="1"/>
    <col min="8198" max="8200" width="0" style="1" hidden="1" customWidth="1"/>
    <col min="8201" max="8201" width="18.42578125" style="1" customWidth="1"/>
    <col min="8202" max="8202" width="9.140625" style="1"/>
    <col min="8203" max="8203" width="14" style="1" customWidth="1"/>
    <col min="8204" max="8443" width="9.140625" style="1"/>
    <col min="8444" max="8444" width="48.85546875" style="1" customWidth="1"/>
    <col min="8445" max="8446" width="0" style="1" hidden="1" customWidth="1"/>
    <col min="8447" max="8447" width="4.140625" style="1" customWidth="1"/>
    <col min="8448" max="8448" width="4" style="1" customWidth="1"/>
    <col min="8449" max="8449" width="5" style="1" customWidth="1"/>
    <col min="8450" max="8451" width="4.7109375" style="1" customWidth="1"/>
    <col min="8452" max="8452" width="7.7109375" style="1" customWidth="1"/>
    <col min="8453" max="8453" width="6" style="1" customWidth="1"/>
    <col min="8454" max="8456" width="0" style="1" hidden="1" customWidth="1"/>
    <col min="8457" max="8457" width="18.42578125" style="1" customWidth="1"/>
    <col min="8458" max="8458" width="9.140625" style="1"/>
    <col min="8459" max="8459" width="14" style="1" customWidth="1"/>
    <col min="8460" max="8699" width="9.140625" style="1"/>
    <col min="8700" max="8700" width="48.85546875" style="1" customWidth="1"/>
    <col min="8701" max="8702" width="0" style="1" hidden="1" customWidth="1"/>
    <col min="8703" max="8703" width="4.140625" style="1" customWidth="1"/>
    <col min="8704" max="8704" width="4" style="1" customWidth="1"/>
    <col min="8705" max="8705" width="5" style="1" customWidth="1"/>
    <col min="8706" max="8707" width="4.7109375" style="1" customWidth="1"/>
    <col min="8708" max="8708" width="7.7109375" style="1" customWidth="1"/>
    <col min="8709" max="8709" width="6" style="1" customWidth="1"/>
    <col min="8710" max="8712" width="0" style="1" hidden="1" customWidth="1"/>
    <col min="8713" max="8713" width="18.42578125" style="1" customWidth="1"/>
    <col min="8714" max="8714" width="9.140625" style="1"/>
    <col min="8715" max="8715" width="14" style="1" customWidth="1"/>
    <col min="8716" max="8955" width="9.140625" style="1"/>
    <col min="8956" max="8956" width="48.85546875" style="1" customWidth="1"/>
    <col min="8957" max="8958" width="0" style="1" hidden="1" customWidth="1"/>
    <col min="8959" max="8959" width="4.140625" style="1" customWidth="1"/>
    <col min="8960" max="8960" width="4" style="1" customWidth="1"/>
    <col min="8961" max="8961" width="5" style="1" customWidth="1"/>
    <col min="8962" max="8963" width="4.7109375" style="1" customWidth="1"/>
    <col min="8964" max="8964" width="7.7109375" style="1" customWidth="1"/>
    <col min="8965" max="8965" width="6" style="1" customWidth="1"/>
    <col min="8966" max="8968" width="0" style="1" hidden="1" customWidth="1"/>
    <col min="8969" max="8969" width="18.42578125" style="1" customWidth="1"/>
    <col min="8970" max="8970" width="9.140625" style="1"/>
    <col min="8971" max="8971" width="14" style="1" customWidth="1"/>
    <col min="8972" max="9211" width="9.140625" style="1"/>
    <col min="9212" max="9212" width="48.85546875" style="1" customWidth="1"/>
    <col min="9213" max="9214" width="0" style="1" hidden="1" customWidth="1"/>
    <col min="9215" max="9215" width="4.140625" style="1" customWidth="1"/>
    <col min="9216" max="9216" width="4" style="1" customWidth="1"/>
    <col min="9217" max="9217" width="5" style="1" customWidth="1"/>
    <col min="9218" max="9219" width="4.7109375" style="1" customWidth="1"/>
    <col min="9220" max="9220" width="7.7109375" style="1" customWidth="1"/>
    <col min="9221" max="9221" width="6" style="1" customWidth="1"/>
    <col min="9222" max="9224" width="0" style="1" hidden="1" customWidth="1"/>
    <col min="9225" max="9225" width="18.42578125" style="1" customWidth="1"/>
    <col min="9226" max="9226" width="9.140625" style="1"/>
    <col min="9227" max="9227" width="14" style="1" customWidth="1"/>
    <col min="9228" max="9467" width="9.140625" style="1"/>
    <col min="9468" max="9468" width="48.85546875" style="1" customWidth="1"/>
    <col min="9469" max="9470" width="0" style="1" hidden="1" customWidth="1"/>
    <col min="9471" max="9471" width="4.140625" style="1" customWidth="1"/>
    <col min="9472" max="9472" width="4" style="1" customWidth="1"/>
    <col min="9473" max="9473" width="5" style="1" customWidth="1"/>
    <col min="9474" max="9475" width="4.7109375" style="1" customWidth="1"/>
    <col min="9476" max="9476" width="7.7109375" style="1" customWidth="1"/>
    <col min="9477" max="9477" width="6" style="1" customWidth="1"/>
    <col min="9478" max="9480" width="0" style="1" hidden="1" customWidth="1"/>
    <col min="9481" max="9481" width="18.42578125" style="1" customWidth="1"/>
    <col min="9482" max="9482" width="9.140625" style="1"/>
    <col min="9483" max="9483" width="14" style="1" customWidth="1"/>
    <col min="9484" max="9723" width="9.140625" style="1"/>
    <col min="9724" max="9724" width="48.85546875" style="1" customWidth="1"/>
    <col min="9725" max="9726" width="0" style="1" hidden="1" customWidth="1"/>
    <col min="9727" max="9727" width="4.140625" style="1" customWidth="1"/>
    <col min="9728" max="9728" width="4" style="1" customWidth="1"/>
    <col min="9729" max="9729" width="5" style="1" customWidth="1"/>
    <col min="9730" max="9731" width="4.7109375" style="1" customWidth="1"/>
    <col min="9732" max="9732" width="7.7109375" style="1" customWidth="1"/>
    <col min="9733" max="9733" width="6" style="1" customWidth="1"/>
    <col min="9734" max="9736" width="0" style="1" hidden="1" customWidth="1"/>
    <col min="9737" max="9737" width="18.42578125" style="1" customWidth="1"/>
    <col min="9738" max="9738" width="9.140625" style="1"/>
    <col min="9739" max="9739" width="14" style="1" customWidth="1"/>
    <col min="9740" max="9979" width="9.140625" style="1"/>
    <col min="9980" max="9980" width="48.85546875" style="1" customWidth="1"/>
    <col min="9981" max="9982" width="0" style="1" hidden="1" customWidth="1"/>
    <col min="9983" max="9983" width="4.140625" style="1" customWidth="1"/>
    <col min="9984" max="9984" width="4" style="1" customWidth="1"/>
    <col min="9985" max="9985" width="5" style="1" customWidth="1"/>
    <col min="9986" max="9987" width="4.7109375" style="1" customWidth="1"/>
    <col min="9988" max="9988" width="7.7109375" style="1" customWidth="1"/>
    <col min="9989" max="9989" width="6" style="1" customWidth="1"/>
    <col min="9990" max="9992" width="0" style="1" hidden="1" customWidth="1"/>
    <col min="9993" max="9993" width="18.42578125" style="1" customWidth="1"/>
    <col min="9994" max="9994" width="9.140625" style="1"/>
    <col min="9995" max="9995" width="14" style="1" customWidth="1"/>
    <col min="9996" max="10235" width="9.140625" style="1"/>
    <col min="10236" max="10236" width="48.85546875" style="1" customWidth="1"/>
    <col min="10237" max="10238" width="0" style="1" hidden="1" customWidth="1"/>
    <col min="10239" max="10239" width="4.140625" style="1" customWidth="1"/>
    <col min="10240" max="10240" width="4" style="1" customWidth="1"/>
    <col min="10241" max="10241" width="5" style="1" customWidth="1"/>
    <col min="10242" max="10243" width="4.7109375" style="1" customWidth="1"/>
    <col min="10244" max="10244" width="7.7109375" style="1" customWidth="1"/>
    <col min="10245" max="10245" width="6" style="1" customWidth="1"/>
    <col min="10246" max="10248" width="0" style="1" hidden="1" customWidth="1"/>
    <col min="10249" max="10249" width="18.42578125" style="1" customWidth="1"/>
    <col min="10250" max="10250" width="9.140625" style="1"/>
    <col min="10251" max="10251" width="14" style="1" customWidth="1"/>
    <col min="10252" max="10491" width="9.140625" style="1"/>
    <col min="10492" max="10492" width="48.85546875" style="1" customWidth="1"/>
    <col min="10493" max="10494" width="0" style="1" hidden="1" customWidth="1"/>
    <col min="10495" max="10495" width="4.140625" style="1" customWidth="1"/>
    <col min="10496" max="10496" width="4" style="1" customWidth="1"/>
    <col min="10497" max="10497" width="5" style="1" customWidth="1"/>
    <col min="10498" max="10499" width="4.7109375" style="1" customWidth="1"/>
    <col min="10500" max="10500" width="7.7109375" style="1" customWidth="1"/>
    <col min="10501" max="10501" width="6" style="1" customWidth="1"/>
    <col min="10502" max="10504" width="0" style="1" hidden="1" customWidth="1"/>
    <col min="10505" max="10505" width="18.42578125" style="1" customWidth="1"/>
    <col min="10506" max="10506" width="9.140625" style="1"/>
    <col min="10507" max="10507" width="14" style="1" customWidth="1"/>
    <col min="10508" max="10747" width="9.140625" style="1"/>
    <col min="10748" max="10748" width="48.85546875" style="1" customWidth="1"/>
    <col min="10749" max="10750" width="0" style="1" hidden="1" customWidth="1"/>
    <col min="10751" max="10751" width="4.140625" style="1" customWidth="1"/>
    <col min="10752" max="10752" width="4" style="1" customWidth="1"/>
    <col min="10753" max="10753" width="5" style="1" customWidth="1"/>
    <col min="10754" max="10755" width="4.7109375" style="1" customWidth="1"/>
    <col min="10756" max="10756" width="7.7109375" style="1" customWidth="1"/>
    <col min="10757" max="10757" width="6" style="1" customWidth="1"/>
    <col min="10758" max="10760" width="0" style="1" hidden="1" customWidth="1"/>
    <col min="10761" max="10761" width="18.42578125" style="1" customWidth="1"/>
    <col min="10762" max="10762" width="9.140625" style="1"/>
    <col min="10763" max="10763" width="14" style="1" customWidth="1"/>
    <col min="10764" max="11003" width="9.140625" style="1"/>
    <col min="11004" max="11004" width="48.85546875" style="1" customWidth="1"/>
    <col min="11005" max="11006" width="0" style="1" hidden="1" customWidth="1"/>
    <col min="11007" max="11007" width="4.140625" style="1" customWidth="1"/>
    <col min="11008" max="11008" width="4" style="1" customWidth="1"/>
    <col min="11009" max="11009" width="5" style="1" customWidth="1"/>
    <col min="11010" max="11011" width="4.7109375" style="1" customWidth="1"/>
    <col min="11012" max="11012" width="7.7109375" style="1" customWidth="1"/>
    <col min="11013" max="11013" width="6" style="1" customWidth="1"/>
    <col min="11014" max="11016" width="0" style="1" hidden="1" customWidth="1"/>
    <col min="11017" max="11017" width="18.42578125" style="1" customWidth="1"/>
    <col min="11018" max="11018" width="9.140625" style="1"/>
    <col min="11019" max="11019" width="14" style="1" customWidth="1"/>
    <col min="11020" max="11259" width="9.140625" style="1"/>
    <col min="11260" max="11260" width="48.85546875" style="1" customWidth="1"/>
    <col min="11261" max="11262" width="0" style="1" hidden="1" customWidth="1"/>
    <col min="11263" max="11263" width="4.140625" style="1" customWidth="1"/>
    <col min="11264" max="11264" width="4" style="1" customWidth="1"/>
    <col min="11265" max="11265" width="5" style="1" customWidth="1"/>
    <col min="11266" max="11267" width="4.7109375" style="1" customWidth="1"/>
    <col min="11268" max="11268" width="7.7109375" style="1" customWidth="1"/>
    <col min="11269" max="11269" width="6" style="1" customWidth="1"/>
    <col min="11270" max="11272" width="0" style="1" hidden="1" customWidth="1"/>
    <col min="11273" max="11273" width="18.42578125" style="1" customWidth="1"/>
    <col min="11274" max="11274" width="9.140625" style="1"/>
    <col min="11275" max="11275" width="14" style="1" customWidth="1"/>
    <col min="11276" max="11515" width="9.140625" style="1"/>
    <col min="11516" max="11516" width="48.85546875" style="1" customWidth="1"/>
    <col min="11517" max="11518" width="0" style="1" hidden="1" customWidth="1"/>
    <col min="11519" max="11519" width="4.140625" style="1" customWidth="1"/>
    <col min="11520" max="11520" width="4" style="1" customWidth="1"/>
    <col min="11521" max="11521" width="5" style="1" customWidth="1"/>
    <col min="11522" max="11523" width="4.7109375" style="1" customWidth="1"/>
    <col min="11524" max="11524" width="7.7109375" style="1" customWidth="1"/>
    <col min="11525" max="11525" width="6" style="1" customWidth="1"/>
    <col min="11526" max="11528" width="0" style="1" hidden="1" customWidth="1"/>
    <col min="11529" max="11529" width="18.42578125" style="1" customWidth="1"/>
    <col min="11530" max="11530" width="9.140625" style="1"/>
    <col min="11531" max="11531" width="14" style="1" customWidth="1"/>
    <col min="11532" max="11771" width="9.140625" style="1"/>
    <col min="11772" max="11772" width="48.85546875" style="1" customWidth="1"/>
    <col min="11773" max="11774" width="0" style="1" hidden="1" customWidth="1"/>
    <col min="11775" max="11775" width="4.140625" style="1" customWidth="1"/>
    <col min="11776" max="11776" width="4" style="1" customWidth="1"/>
    <col min="11777" max="11777" width="5" style="1" customWidth="1"/>
    <col min="11778" max="11779" width="4.7109375" style="1" customWidth="1"/>
    <col min="11780" max="11780" width="7.7109375" style="1" customWidth="1"/>
    <col min="11781" max="11781" width="6" style="1" customWidth="1"/>
    <col min="11782" max="11784" width="0" style="1" hidden="1" customWidth="1"/>
    <col min="11785" max="11785" width="18.42578125" style="1" customWidth="1"/>
    <col min="11786" max="11786" width="9.140625" style="1"/>
    <col min="11787" max="11787" width="14" style="1" customWidth="1"/>
    <col min="11788" max="12027" width="9.140625" style="1"/>
    <col min="12028" max="12028" width="48.85546875" style="1" customWidth="1"/>
    <col min="12029" max="12030" width="0" style="1" hidden="1" customWidth="1"/>
    <col min="12031" max="12031" width="4.140625" style="1" customWidth="1"/>
    <col min="12032" max="12032" width="4" style="1" customWidth="1"/>
    <col min="12033" max="12033" width="5" style="1" customWidth="1"/>
    <col min="12034" max="12035" width="4.7109375" style="1" customWidth="1"/>
    <col min="12036" max="12036" width="7.7109375" style="1" customWidth="1"/>
    <col min="12037" max="12037" width="6" style="1" customWidth="1"/>
    <col min="12038" max="12040" width="0" style="1" hidden="1" customWidth="1"/>
    <col min="12041" max="12041" width="18.42578125" style="1" customWidth="1"/>
    <col min="12042" max="12042" width="9.140625" style="1"/>
    <col min="12043" max="12043" width="14" style="1" customWidth="1"/>
    <col min="12044" max="12283" width="9.140625" style="1"/>
    <col min="12284" max="12284" width="48.85546875" style="1" customWidth="1"/>
    <col min="12285" max="12286" width="0" style="1" hidden="1" customWidth="1"/>
    <col min="12287" max="12287" width="4.140625" style="1" customWidth="1"/>
    <col min="12288" max="12288" width="4" style="1" customWidth="1"/>
    <col min="12289" max="12289" width="5" style="1" customWidth="1"/>
    <col min="12290" max="12291" width="4.7109375" style="1" customWidth="1"/>
    <col min="12292" max="12292" width="7.7109375" style="1" customWidth="1"/>
    <col min="12293" max="12293" width="6" style="1" customWidth="1"/>
    <col min="12294" max="12296" width="0" style="1" hidden="1" customWidth="1"/>
    <col min="12297" max="12297" width="18.42578125" style="1" customWidth="1"/>
    <col min="12298" max="12298" width="9.140625" style="1"/>
    <col min="12299" max="12299" width="14" style="1" customWidth="1"/>
    <col min="12300" max="12539" width="9.140625" style="1"/>
    <col min="12540" max="12540" width="48.85546875" style="1" customWidth="1"/>
    <col min="12541" max="12542" width="0" style="1" hidden="1" customWidth="1"/>
    <col min="12543" max="12543" width="4.140625" style="1" customWidth="1"/>
    <col min="12544" max="12544" width="4" style="1" customWidth="1"/>
    <col min="12545" max="12545" width="5" style="1" customWidth="1"/>
    <col min="12546" max="12547" width="4.7109375" style="1" customWidth="1"/>
    <col min="12548" max="12548" width="7.7109375" style="1" customWidth="1"/>
    <col min="12549" max="12549" width="6" style="1" customWidth="1"/>
    <col min="12550" max="12552" width="0" style="1" hidden="1" customWidth="1"/>
    <col min="12553" max="12553" width="18.42578125" style="1" customWidth="1"/>
    <col min="12554" max="12554" width="9.140625" style="1"/>
    <col min="12555" max="12555" width="14" style="1" customWidth="1"/>
    <col min="12556" max="12795" width="9.140625" style="1"/>
    <col min="12796" max="12796" width="48.85546875" style="1" customWidth="1"/>
    <col min="12797" max="12798" width="0" style="1" hidden="1" customWidth="1"/>
    <col min="12799" max="12799" width="4.140625" style="1" customWidth="1"/>
    <col min="12800" max="12800" width="4" style="1" customWidth="1"/>
    <col min="12801" max="12801" width="5" style="1" customWidth="1"/>
    <col min="12802" max="12803" width="4.7109375" style="1" customWidth="1"/>
    <col min="12804" max="12804" width="7.7109375" style="1" customWidth="1"/>
    <col min="12805" max="12805" width="6" style="1" customWidth="1"/>
    <col min="12806" max="12808" width="0" style="1" hidden="1" customWidth="1"/>
    <col min="12809" max="12809" width="18.42578125" style="1" customWidth="1"/>
    <col min="12810" max="12810" width="9.140625" style="1"/>
    <col min="12811" max="12811" width="14" style="1" customWidth="1"/>
    <col min="12812" max="13051" width="9.140625" style="1"/>
    <col min="13052" max="13052" width="48.85546875" style="1" customWidth="1"/>
    <col min="13053" max="13054" width="0" style="1" hidden="1" customWidth="1"/>
    <col min="13055" max="13055" width="4.140625" style="1" customWidth="1"/>
    <col min="13056" max="13056" width="4" style="1" customWidth="1"/>
    <col min="13057" max="13057" width="5" style="1" customWidth="1"/>
    <col min="13058" max="13059" width="4.7109375" style="1" customWidth="1"/>
    <col min="13060" max="13060" width="7.7109375" style="1" customWidth="1"/>
    <col min="13061" max="13061" width="6" style="1" customWidth="1"/>
    <col min="13062" max="13064" width="0" style="1" hidden="1" customWidth="1"/>
    <col min="13065" max="13065" width="18.42578125" style="1" customWidth="1"/>
    <col min="13066" max="13066" width="9.140625" style="1"/>
    <col min="13067" max="13067" width="14" style="1" customWidth="1"/>
    <col min="13068" max="13307" width="9.140625" style="1"/>
    <col min="13308" max="13308" width="48.85546875" style="1" customWidth="1"/>
    <col min="13309" max="13310" width="0" style="1" hidden="1" customWidth="1"/>
    <col min="13311" max="13311" width="4.140625" style="1" customWidth="1"/>
    <col min="13312" max="13312" width="4" style="1" customWidth="1"/>
    <col min="13313" max="13313" width="5" style="1" customWidth="1"/>
    <col min="13314" max="13315" width="4.7109375" style="1" customWidth="1"/>
    <col min="13316" max="13316" width="7.7109375" style="1" customWidth="1"/>
    <col min="13317" max="13317" width="6" style="1" customWidth="1"/>
    <col min="13318" max="13320" width="0" style="1" hidden="1" customWidth="1"/>
    <col min="13321" max="13321" width="18.42578125" style="1" customWidth="1"/>
    <col min="13322" max="13322" width="9.140625" style="1"/>
    <col min="13323" max="13323" width="14" style="1" customWidth="1"/>
    <col min="13324" max="13563" width="9.140625" style="1"/>
    <col min="13564" max="13564" width="48.85546875" style="1" customWidth="1"/>
    <col min="13565" max="13566" width="0" style="1" hidden="1" customWidth="1"/>
    <col min="13567" max="13567" width="4.140625" style="1" customWidth="1"/>
    <col min="13568" max="13568" width="4" style="1" customWidth="1"/>
    <col min="13569" max="13569" width="5" style="1" customWidth="1"/>
    <col min="13570" max="13571" width="4.7109375" style="1" customWidth="1"/>
    <col min="13572" max="13572" width="7.7109375" style="1" customWidth="1"/>
    <col min="13573" max="13573" width="6" style="1" customWidth="1"/>
    <col min="13574" max="13576" width="0" style="1" hidden="1" customWidth="1"/>
    <col min="13577" max="13577" width="18.42578125" style="1" customWidth="1"/>
    <col min="13578" max="13578" width="9.140625" style="1"/>
    <col min="13579" max="13579" width="14" style="1" customWidth="1"/>
    <col min="13580" max="13819" width="9.140625" style="1"/>
    <col min="13820" max="13820" width="48.85546875" style="1" customWidth="1"/>
    <col min="13821" max="13822" width="0" style="1" hidden="1" customWidth="1"/>
    <col min="13823" max="13823" width="4.140625" style="1" customWidth="1"/>
    <col min="13824" max="13824" width="4" style="1" customWidth="1"/>
    <col min="13825" max="13825" width="5" style="1" customWidth="1"/>
    <col min="13826" max="13827" width="4.7109375" style="1" customWidth="1"/>
    <col min="13828" max="13828" width="7.7109375" style="1" customWidth="1"/>
    <col min="13829" max="13829" width="6" style="1" customWidth="1"/>
    <col min="13830" max="13832" width="0" style="1" hidden="1" customWidth="1"/>
    <col min="13833" max="13833" width="18.42578125" style="1" customWidth="1"/>
    <col min="13834" max="13834" width="9.140625" style="1"/>
    <col min="13835" max="13835" width="14" style="1" customWidth="1"/>
    <col min="13836" max="14075" width="9.140625" style="1"/>
    <col min="14076" max="14076" width="48.85546875" style="1" customWidth="1"/>
    <col min="14077" max="14078" width="0" style="1" hidden="1" customWidth="1"/>
    <col min="14079" max="14079" width="4.140625" style="1" customWidth="1"/>
    <col min="14080" max="14080" width="4" style="1" customWidth="1"/>
    <col min="14081" max="14081" width="5" style="1" customWidth="1"/>
    <col min="14082" max="14083" width="4.7109375" style="1" customWidth="1"/>
    <col min="14084" max="14084" width="7.7109375" style="1" customWidth="1"/>
    <col min="14085" max="14085" width="6" style="1" customWidth="1"/>
    <col min="14086" max="14088" width="0" style="1" hidden="1" customWidth="1"/>
    <col min="14089" max="14089" width="18.42578125" style="1" customWidth="1"/>
    <col min="14090" max="14090" width="9.140625" style="1"/>
    <col min="14091" max="14091" width="14" style="1" customWidth="1"/>
    <col min="14092" max="14331" width="9.140625" style="1"/>
    <col min="14332" max="14332" width="48.85546875" style="1" customWidth="1"/>
    <col min="14333" max="14334" width="0" style="1" hidden="1" customWidth="1"/>
    <col min="14335" max="14335" width="4.140625" style="1" customWidth="1"/>
    <col min="14336" max="14336" width="4" style="1" customWidth="1"/>
    <col min="14337" max="14337" width="5" style="1" customWidth="1"/>
    <col min="14338" max="14339" width="4.7109375" style="1" customWidth="1"/>
    <col min="14340" max="14340" width="7.7109375" style="1" customWidth="1"/>
    <col min="14341" max="14341" width="6" style="1" customWidth="1"/>
    <col min="14342" max="14344" width="0" style="1" hidden="1" customWidth="1"/>
    <col min="14345" max="14345" width="18.42578125" style="1" customWidth="1"/>
    <col min="14346" max="14346" width="9.140625" style="1"/>
    <col min="14347" max="14347" width="14" style="1" customWidth="1"/>
    <col min="14348" max="14587" width="9.140625" style="1"/>
    <col min="14588" max="14588" width="48.85546875" style="1" customWidth="1"/>
    <col min="14589" max="14590" width="0" style="1" hidden="1" customWidth="1"/>
    <col min="14591" max="14591" width="4.140625" style="1" customWidth="1"/>
    <col min="14592" max="14592" width="4" style="1" customWidth="1"/>
    <col min="14593" max="14593" width="5" style="1" customWidth="1"/>
    <col min="14594" max="14595" width="4.7109375" style="1" customWidth="1"/>
    <col min="14596" max="14596" width="7.7109375" style="1" customWidth="1"/>
    <col min="14597" max="14597" width="6" style="1" customWidth="1"/>
    <col min="14598" max="14600" width="0" style="1" hidden="1" customWidth="1"/>
    <col min="14601" max="14601" width="18.42578125" style="1" customWidth="1"/>
    <col min="14602" max="14602" width="9.140625" style="1"/>
    <col min="14603" max="14603" width="14" style="1" customWidth="1"/>
    <col min="14604" max="14843" width="9.140625" style="1"/>
    <col min="14844" max="14844" width="48.85546875" style="1" customWidth="1"/>
    <col min="14845" max="14846" width="0" style="1" hidden="1" customWidth="1"/>
    <col min="14847" max="14847" width="4.140625" style="1" customWidth="1"/>
    <col min="14848" max="14848" width="4" style="1" customWidth="1"/>
    <col min="14849" max="14849" width="5" style="1" customWidth="1"/>
    <col min="14850" max="14851" width="4.7109375" style="1" customWidth="1"/>
    <col min="14852" max="14852" width="7.7109375" style="1" customWidth="1"/>
    <col min="14853" max="14853" width="6" style="1" customWidth="1"/>
    <col min="14854" max="14856" width="0" style="1" hidden="1" customWidth="1"/>
    <col min="14857" max="14857" width="18.42578125" style="1" customWidth="1"/>
    <col min="14858" max="14858" width="9.140625" style="1"/>
    <col min="14859" max="14859" width="14" style="1" customWidth="1"/>
    <col min="14860" max="15099" width="9.140625" style="1"/>
    <col min="15100" max="15100" width="48.85546875" style="1" customWidth="1"/>
    <col min="15101" max="15102" width="0" style="1" hidden="1" customWidth="1"/>
    <col min="15103" max="15103" width="4.140625" style="1" customWidth="1"/>
    <col min="15104" max="15104" width="4" style="1" customWidth="1"/>
    <col min="15105" max="15105" width="5" style="1" customWidth="1"/>
    <col min="15106" max="15107" width="4.7109375" style="1" customWidth="1"/>
    <col min="15108" max="15108" width="7.7109375" style="1" customWidth="1"/>
    <col min="15109" max="15109" width="6" style="1" customWidth="1"/>
    <col min="15110" max="15112" width="0" style="1" hidden="1" customWidth="1"/>
    <col min="15113" max="15113" width="18.42578125" style="1" customWidth="1"/>
    <col min="15114" max="15114" width="9.140625" style="1"/>
    <col min="15115" max="15115" width="14" style="1" customWidth="1"/>
    <col min="15116" max="15355" width="9.140625" style="1"/>
    <col min="15356" max="15356" width="48.85546875" style="1" customWidth="1"/>
    <col min="15357" max="15358" width="0" style="1" hidden="1" customWidth="1"/>
    <col min="15359" max="15359" width="4.140625" style="1" customWidth="1"/>
    <col min="15360" max="15360" width="4" style="1" customWidth="1"/>
    <col min="15361" max="15361" width="5" style="1" customWidth="1"/>
    <col min="15362" max="15363" width="4.7109375" style="1" customWidth="1"/>
    <col min="15364" max="15364" width="7.7109375" style="1" customWidth="1"/>
    <col min="15365" max="15365" width="6" style="1" customWidth="1"/>
    <col min="15366" max="15368" width="0" style="1" hidden="1" customWidth="1"/>
    <col min="15369" max="15369" width="18.42578125" style="1" customWidth="1"/>
    <col min="15370" max="15370" width="9.140625" style="1"/>
    <col min="15371" max="15371" width="14" style="1" customWidth="1"/>
    <col min="15372" max="15611" width="9.140625" style="1"/>
    <col min="15612" max="15612" width="48.85546875" style="1" customWidth="1"/>
    <col min="15613" max="15614" width="0" style="1" hidden="1" customWidth="1"/>
    <col min="15615" max="15615" width="4.140625" style="1" customWidth="1"/>
    <col min="15616" max="15616" width="4" style="1" customWidth="1"/>
    <col min="15617" max="15617" width="5" style="1" customWidth="1"/>
    <col min="15618" max="15619" width="4.7109375" style="1" customWidth="1"/>
    <col min="15620" max="15620" width="7.7109375" style="1" customWidth="1"/>
    <col min="15621" max="15621" width="6" style="1" customWidth="1"/>
    <col min="15622" max="15624" width="0" style="1" hidden="1" customWidth="1"/>
    <col min="15625" max="15625" width="18.42578125" style="1" customWidth="1"/>
    <col min="15626" max="15626" width="9.140625" style="1"/>
    <col min="15627" max="15627" width="14" style="1" customWidth="1"/>
    <col min="15628" max="15867" width="9.140625" style="1"/>
    <col min="15868" max="15868" width="48.85546875" style="1" customWidth="1"/>
    <col min="15869" max="15870" width="0" style="1" hidden="1" customWidth="1"/>
    <col min="15871" max="15871" width="4.140625" style="1" customWidth="1"/>
    <col min="15872" max="15872" width="4" style="1" customWidth="1"/>
    <col min="15873" max="15873" width="5" style="1" customWidth="1"/>
    <col min="15874" max="15875" width="4.7109375" style="1" customWidth="1"/>
    <col min="15876" max="15876" width="7.7109375" style="1" customWidth="1"/>
    <col min="15877" max="15877" width="6" style="1" customWidth="1"/>
    <col min="15878" max="15880" width="0" style="1" hidden="1" customWidth="1"/>
    <col min="15881" max="15881" width="18.42578125" style="1" customWidth="1"/>
    <col min="15882" max="15882" width="9.140625" style="1"/>
    <col min="15883" max="15883" width="14" style="1" customWidth="1"/>
    <col min="15884" max="16123" width="9.140625" style="1"/>
    <col min="16124" max="16124" width="48.85546875" style="1" customWidth="1"/>
    <col min="16125" max="16126" width="0" style="1" hidden="1" customWidth="1"/>
    <col min="16127" max="16127" width="4.140625" style="1" customWidth="1"/>
    <col min="16128" max="16128" width="4" style="1" customWidth="1"/>
    <col min="16129" max="16129" width="5" style="1" customWidth="1"/>
    <col min="16130" max="16131" width="4.7109375" style="1" customWidth="1"/>
    <col min="16132" max="16132" width="7.7109375" style="1" customWidth="1"/>
    <col min="16133" max="16133" width="6" style="1" customWidth="1"/>
    <col min="16134" max="16136" width="0" style="1" hidden="1" customWidth="1"/>
    <col min="16137" max="16137" width="18.42578125" style="1" customWidth="1"/>
    <col min="16138" max="16138" width="9.140625" style="1"/>
    <col min="16139" max="16139" width="14" style="1" customWidth="1"/>
    <col min="16140" max="16384" width="9.140625" style="1"/>
  </cols>
  <sheetData>
    <row r="1" spans="1:249" x14ac:dyDescent="0.25">
      <c r="Q1" s="1"/>
      <c r="R1" s="1"/>
      <c r="S1" s="1"/>
      <c r="T1" s="1"/>
    </row>
    <row r="3" spans="1:249" ht="12.75" x14ac:dyDescent="0.25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249" ht="34.5" customHeight="1" x14ac:dyDescent="0.25">
      <c r="A4" s="287" t="s">
        <v>210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249" x14ac:dyDescent="0.25">
      <c r="Y5" s="1" t="s">
        <v>147</v>
      </c>
    </row>
    <row r="6" spans="1:249" s="9" customFormat="1" ht="35.25" customHeight="1" x14ac:dyDescent="0.25">
      <c r="A6" s="3" t="s">
        <v>1</v>
      </c>
      <c r="B6" s="4"/>
      <c r="C6" s="4" t="s">
        <v>2</v>
      </c>
      <c r="D6" s="4" t="s">
        <v>146</v>
      </c>
      <c r="E6" s="4" t="s">
        <v>4</v>
      </c>
      <c r="F6" s="4" t="s">
        <v>163</v>
      </c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185</v>
      </c>
      <c r="N6" s="5" t="s">
        <v>12</v>
      </c>
      <c r="O6" s="4" t="s">
        <v>13</v>
      </c>
      <c r="P6" s="36" t="s">
        <v>183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212</v>
      </c>
      <c r="Z6" s="5" t="s">
        <v>213</v>
      </c>
      <c r="AA6" s="5" t="s">
        <v>211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</row>
    <row r="7" spans="1:249" s="88" customFormat="1" ht="26.25" hidden="1" customHeight="1" x14ac:dyDescent="0.25">
      <c r="A7" s="35" t="s">
        <v>38</v>
      </c>
      <c r="B7" s="35"/>
      <c r="C7" s="86"/>
      <c r="D7" s="36">
        <v>51</v>
      </c>
      <c r="E7" s="36">
        <v>0</v>
      </c>
      <c r="F7" s="36"/>
      <c r="G7" s="36">
        <v>851</v>
      </c>
      <c r="H7" s="59" t="s">
        <v>30</v>
      </c>
      <c r="I7" s="59" t="s">
        <v>32</v>
      </c>
      <c r="J7" s="59" t="s">
        <v>52</v>
      </c>
      <c r="K7" s="62"/>
      <c r="L7" s="98"/>
      <c r="M7" s="99"/>
      <c r="N7" s="98"/>
      <c r="O7" s="63">
        <f t="shared" ref="O7:P8" si="0">O8</f>
        <v>19570</v>
      </c>
      <c r="P7" s="63">
        <f t="shared" si="0"/>
        <v>0</v>
      </c>
      <c r="Q7" s="100"/>
      <c r="R7" s="100"/>
      <c r="S7" s="100"/>
      <c r="T7" s="100"/>
      <c r="Y7" s="204"/>
      <c r="Z7" s="204"/>
    </row>
    <row r="8" spans="1:249" s="92" customFormat="1" ht="36" hidden="1" x14ac:dyDescent="0.25">
      <c r="A8" s="42" t="s">
        <v>25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40</v>
      </c>
      <c r="L8" s="90"/>
      <c r="M8" s="102"/>
      <c r="N8" s="90"/>
      <c r="O8" s="66">
        <f t="shared" si="0"/>
        <v>19570</v>
      </c>
      <c r="P8" s="66">
        <f t="shared" si="0"/>
        <v>0</v>
      </c>
      <c r="Q8" s="103"/>
      <c r="R8" s="103"/>
      <c r="S8" s="103"/>
      <c r="T8" s="103"/>
      <c r="Y8" s="204"/>
      <c r="Z8" s="204"/>
    </row>
    <row r="9" spans="1:249" s="92" customFormat="1" hidden="1" x14ac:dyDescent="0.25">
      <c r="A9" s="42" t="s">
        <v>35</v>
      </c>
      <c r="B9" s="101"/>
      <c r="C9" s="101"/>
      <c r="D9" s="4">
        <v>51</v>
      </c>
      <c r="E9" s="4">
        <v>0</v>
      </c>
      <c r="F9" s="4"/>
      <c r="G9" s="4">
        <v>851</v>
      </c>
      <c r="H9" s="5" t="s">
        <v>30</v>
      </c>
      <c r="I9" s="5" t="s">
        <v>32</v>
      </c>
      <c r="J9" s="5" t="s">
        <v>52</v>
      </c>
      <c r="K9" s="64" t="s">
        <v>36</v>
      </c>
      <c r="L9" s="90"/>
      <c r="M9" s="102"/>
      <c r="N9" s="90"/>
      <c r="O9" s="66">
        <f>O10+O11+O12+O13</f>
        <v>19570</v>
      </c>
      <c r="P9" s="66">
        <f>P10+P11+P12+P13</f>
        <v>0</v>
      </c>
      <c r="Q9" s="103"/>
      <c r="R9" s="103"/>
      <c r="S9" s="103"/>
      <c r="T9" s="103"/>
      <c r="Y9" s="204"/>
      <c r="Z9" s="204"/>
    </row>
    <row r="10" spans="1:249" s="92" customFormat="1" ht="36" hidden="1" x14ac:dyDescent="0.25">
      <c r="A10" s="101" t="s">
        <v>53</v>
      </c>
      <c r="B10" s="101"/>
      <c r="C10" s="101"/>
      <c r="D10" s="4"/>
      <c r="E10" s="4"/>
      <c r="F10" s="4"/>
      <c r="G10" s="4"/>
      <c r="H10" s="5"/>
      <c r="I10" s="5"/>
      <c r="J10" s="5"/>
      <c r="K10" s="64"/>
      <c r="L10" s="90" t="s">
        <v>42</v>
      </c>
      <c r="M10" s="102" t="s">
        <v>54</v>
      </c>
      <c r="N10" s="90"/>
      <c r="O10" s="91">
        <v>0</v>
      </c>
      <c r="P10" s="91"/>
      <c r="Q10" s="171">
        <v>1095620</v>
      </c>
      <c r="R10" s="103">
        <f>Q10*5/100</f>
        <v>54781</v>
      </c>
      <c r="S10" s="103">
        <f>Q10*95/100</f>
        <v>1040839</v>
      </c>
      <c r="T10" s="103"/>
      <c r="U10" s="96" t="s">
        <v>55</v>
      </c>
      <c r="Y10" s="204"/>
      <c r="Z10" s="204"/>
    </row>
    <row r="11" spans="1:249" s="92" customFormat="1" ht="48" hidden="1" x14ac:dyDescent="0.25">
      <c r="A11" s="101" t="s">
        <v>56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57</v>
      </c>
      <c r="N11" s="90"/>
      <c r="O11" s="91">
        <v>0</v>
      </c>
      <c r="P11" s="91"/>
      <c r="Q11" s="171">
        <v>1135010</v>
      </c>
      <c r="R11" s="103">
        <f>Q11*5/100</f>
        <v>56750.5</v>
      </c>
      <c r="S11" s="103">
        <f>Q11*95/100</f>
        <v>1078259.5</v>
      </c>
      <c r="T11" s="103"/>
      <c r="U11" s="96" t="s">
        <v>58</v>
      </c>
      <c r="Y11" s="204"/>
      <c r="Z11" s="204"/>
    </row>
    <row r="12" spans="1:249" s="92" customFormat="1" ht="34.5" hidden="1" customHeight="1" x14ac:dyDescent="0.25">
      <c r="A12" s="101" t="s">
        <v>59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60</v>
      </c>
      <c r="N12" s="90"/>
      <c r="O12" s="91">
        <v>19570</v>
      </c>
      <c r="P12" s="91"/>
      <c r="Q12" s="171">
        <v>1178220</v>
      </c>
      <c r="R12" s="103">
        <f>Q12*5/100</f>
        <v>58911</v>
      </c>
      <c r="S12" s="103">
        <f>Q12*95/100</f>
        <v>1119309</v>
      </c>
      <c r="T12" s="103"/>
      <c r="U12" s="96" t="s">
        <v>55</v>
      </c>
      <c r="Y12" s="204"/>
      <c r="Z12" s="204"/>
    </row>
    <row r="13" spans="1:249" s="92" customFormat="1" ht="36" hidden="1" x14ac:dyDescent="0.25">
      <c r="A13" s="101" t="s">
        <v>61</v>
      </c>
      <c r="B13" s="101"/>
      <c r="C13" s="101"/>
      <c r="D13" s="169"/>
      <c r="E13" s="169"/>
      <c r="F13" s="169"/>
      <c r="G13" s="169"/>
      <c r="H13" s="90"/>
      <c r="I13" s="90"/>
      <c r="J13" s="90"/>
      <c r="K13" s="135"/>
      <c r="L13" s="90" t="s">
        <v>42</v>
      </c>
      <c r="M13" s="102" t="s">
        <v>62</v>
      </c>
      <c r="N13" s="90"/>
      <c r="O13" s="91"/>
      <c r="P13" s="91"/>
      <c r="Q13" s="171">
        <v>1184840</v>
      </c>
      <c r="R13" s="103">
        <f>Q13*5/100</f>
        <v>59242</v>
      </c>
      <c r="S13" s="103">
        <f>Q13*95/100</f>
        <v>1125598</v>
      </c>
      <c r="T13" s="103"/>
      <c r="U13" s="96" t="s">
        <v>58</v>
      </c>
      <c r="Y13" s="204"/>
      <c r="Z13" s="204"/>
    </row>
    <row r="14" spans="1:249" s="92" customFormat="1" ht="16.5" hidden="1" customHeight="1" x14ac:dyDescent="0.25">
      <c r="A14" s="283" t="s">
        <v>63</v>
      </c>
      <c r="B14" s="283"/>
      <c r="C14" s="86"/>
      <c r="D14" s="172">
        <v>51</v>
      </c>
      <c r="E14" s="172">
        <v>0</v>
      </c>
      <c r="F14" s="172">
        <v>13</v>
      </c>
      <c r="G14" s="172">
        <v>851</v>
      </c>
      <c r="H14" s="173" t="s">
        <v>64</v>
      </c>
      <c r="I14" s="98"/>
      <c r="J14" s="98"/>
      <c r="K14" s="173"/>
      <c r="L14" s="98"/>
      <c r="M14" s="99"/>
      <c r="N14" s="98"/>
      <c r="O14" s="174">
        <f t="shared" ref="O14:P14" si="1">O15</f>
        <v>143872834</v>
      </c>
      <c r="P14" s="174">
        <f t="shared" si="1"/>
        <v>0</v>
      </c>
      <c r="Q14" s="100"/>
      <c r="R14" s="100"/>
      <c r="S14" s="100"/>
      <c r="T14" s="100"/>
      <c r="U14" s="88"/>
      <c r="V14" s="88"/>
      <c r="W14" s="88"/>
      <c r="X14" s="88"/>
      <c r="Y14" s="204"/>
      <c r="Z14" s="204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</row>
    <row r="15" spans="1:249" hidden="1" x14ac:dyDescent="0.25">
      <c r="A15" s="284" t="s">
        <v>65</v>
      </c>
      <c r="B15" s="284"/>
      <c r="C15" s="57"/>
      <c r="D15" s="36">
        <v>51</v>
      </c>
      <c r="E15" s="36">
        <v>0</v>
      </c>
      <c r="F15" s="36">
        <v>13</v>
      </c>
      <c r="G15" s="36">
        <v>851</v>
      </c>
      <c r="H15" s="62" t="s">
        <v>64</v>
      </c>
      <c r="I15" s="59" t="s">
        <v>32</v>
      </c>
      <c r="J15" s="59"/>
      <c r="K15" s="62"/>
      <c r="L15" s="59"/>
      <c r="M15" s="60"/>
      <c r="N15" s="59"/>
      <c r="O15" s="63">
        <f>O20+O28+O32+O36</f>
        <v>143872834</v>
      </c>
      <c r="P15" s="63">
        <f t="shared" ref="P15" si="2">P24+P32</f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56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</row>
    <row r="16" spans="1:249" ht="26.25" hidden="1" customHeight="1" x14ac:dyDescent="0.25">
      <c r="A16" s="285" t="s">
        <v>66</v>
      </c>
      <c r="B16" s="285"/>
      <c r="C16" s="42"/>
      <c r="D16" s="4">
        <v>51</v>
      </c>
      <c r="E16" s="4">
        <v>0</v>
      </c>
      <c r="F16" s="4">
        <v>13</v>
      </c>
      <c r="G16" s="4">
        <v>851</v>
      </c>
      <c r="H16" s="64" t="s">
        <v>64</v>
      </c>
      <c r="I16" s="64" t="s">
        <v>32</v>
      </c>
      <c r="J16" s="64" t="s">
        <v>67</v>
      </c>
      <c r="K16" s="115"/>
      <c r="L16" s="64"/>
      <c r="M16" s="116"/>
      <c r="N16" s="59"/>
      <c r="O16" s="66">
        <f t="shared" ref="O16:P18" si="3">O17</f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56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</row>
    <row r="17" spans="1:249" ht="25.5" hidden="1" customHeight="1" x14ac:dyDescent="0.25">
      <c r="A17" s="42" t="s">
        <v>25</v>
      </c>
      <c r="B17" s="42" t="s">
        <v>25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40</v>
      </c>
      <c r="L17" s="64"/>
      <c r="M17" s="117"/>
      <c r="N17" s="59"/>
      <c r="O17" s="66">
        <f t="shared" si="3"/>
        <v>0</v>
      </c>
      <c r="P17" s="66">
        <f t="shared" si="3"/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56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</row>
    <row r="18" spans="1:249" ht="14.25" hidden="1" customHeight="1" x14ac:dyDescent="0.25">
      <c r="A18" s="42" t="s">
        <v>35</v>
      </c>
      <c r="B18" s="42" t="s">
        <v>68</v>
      </c>
      <c r="C18" s="42"/>
      <c r="D18" s="4">
        <v>51</v>
      </c>
      <c r="E18" s="4">
        <v>0</v>
      </c>
      <c r="F18" s="4"/>
      <c r="G18" s="4">
        <v>851</v>
      </c>
      <c r="H18" s="64" t="s">
        <v>64</v>
      </c>
      <c r="I18" s="64" t="s">
        <v>32</v>
      </c>
      <c r="J18" s="64" t="s">
        <v>67</v>
      </c>
      <c r="K18" s="64" t="s">
        <v>36</v>
      </c>
      <c r="L18" s="64"/>
      <c r="M18" s="117"/>
      <c r="N18" s="59"/>
      <c r="O18" s="66">
        <f t="shared" si="3"/>
        <v>0</v>
      </c>
      <c r="P18" s="66">
        <f t="shared" si="3"/>
        <v>0</v>
      </c>
      <c r="Q18" s="76"/>
      <c r="R18" s="76"/>
      <c r="S18" s="76"/>
      <c r="T18" s="76"/>
      <c r="U18" s="55"/>
      <c r="V18" s="55"/>
      <c r="W18" s="55"/>
      <c r="X18" s="55"/>
      <c r="Y18" s="56"/>
      <c r="Z18" s="56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</row>
    <row r="19" spans="1:249" ht="36" hidden="1" x14ac:dyDescent="0.25">
      <c r="A19" s="168" t="s">
        <v>69</v>
      </c>
      <c r="B19" s="57"/>
      <c r="C19" s="57"/>
      <c r="D19" s="36"/>
      <c r="E19" s="36"/>
      <c r="F19" s="36"/>
      <c r="G19" s="36"/>
      <c r="H19" s="62"/>
      <c r="I19" s="59"/>
      <c r="J19" s="59"/>
      <c r="K19" s="62"/>
      <c r="L19" s="59"/>
      <c r="M19" s="60"/>
      <c r="N19" s="59"/>
      <c r="O19" s="91">
        <v>0</v>
      </c>
      <c r="P19" s="91">
        <v>0</v>
      </c>
      <c r="Q19" s="76"/>
      <c r="R19" s="76"/>
      <c r="S19" s="76"/>
      <c r="T19" s="76"/>
      <c r="U19" s="55"/>
      <c r="V19" s="55"/>
      <c r="W19" s="55"/>
      <c r="X19" s="55"/>
      <c r="Y19" s="56"/>
      <c r="Z19" s="56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</row>
    <row r="20" spans="1:249" ht="108" hidden="1" x14ac:dyDescent="0.25">
      <c r="A20" s="35" t="s">
        <v>70</v>
      </c>
      <c r="B20" s="56"/>
      <c r="C20" s="57"/>
      <c r="D20" s="59">
        <v>51</v>
      </c>
      <c r="E20" s="59">
        <v>0</v>
      </c>
      <c r="F20" s="59">
        <v>13</v>
      </c>
      <c r="G20" s="59">
        <v>851</v>
      </c>
      <c r="H20" s="62" t="s">
        <v>64</v>
      </c>
      <c r="I20" s="59" t="s">
        <v>32</v>
      </c>
      <c r="J20" s="59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56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</row>
    <row r="21" spans="1:249" ht="36" hidden="1" x14ac:dyDescent="0.25">
      <c r="A21" s="42" t="s">
        <v>25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56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</row>
    <row r="22" spans="1:249" hidden="1" x14ac:dyDescent="0.25">
      <c r="A22" s="68" t="s">
        <v>35</v>
      </c>
      <c r="B22" s="42"/>
      <c r="C22" s="42"/>
      <c r="D22" s="5">
        <v>51</v>
      </c>
      <c r="E22" s="5">
        <v>0</v>
      </c>
      <c r="F22" s="5">
        <v>13</v>
      </c>
      <c r="G22" s="5">
        <v>851</v>
      </c>
      <c r="H22" s="64" t="s">
        <v>64</v>
      </c>
      <c r="I22" s="5" t="s">
        <v>32</v>
      </c>
      <c r="J22" s="5" t="s">
        <v>71</v>
      </c>
      <c r="K22" s="62"/>
      <c r="L22" s="59"/>
      <c r="M22" s="60"/>
      <c r="N22" s="59"/>
      <c r="O22" s="91">
        <f>O23</f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56"/>
      <c r="Z22" s="56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</row>
    <row r="23" spans="1:249" ht="48" hidden="1" x14ac:dyDescent="0.25">
      <c r="A23" s="168" t="s">
        <v>72</v>
      </c>
      <c r="B23" s="57"/>
      <c r="C23" s="57"/>
      <c r="D23" s="59"/>
      <c r="E23" s="59"/>
      <c r="F23" s="59"/>
      <c r="G23" s="59"/>
      <c r="H23" s="62"/>
      <c r="I23" s="59"/>
      <c r="J23" s="59"/>
      <c r="K23" s="62"/>
      <c r="L23" s="59"/>
      <c r="M23" s="60"/>
      <c r="N23" s="59" t="s">
        <v>73</v>
      </c>
      <c r="O23" s="91"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56"/>
      <c r="Z23" s="56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</row>
    <row r="24" spans="1:249" ht="27" hidden="1" customHeight="1" x14ac:dyDescent="0.25">
      <c r="A24" s="35" t="s">
        <v>74</v>
      </c>
      <c r="B24" s="133"/>
      <c r="C24" s="57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52</v>
      </c>
      <c r="K24" s="64"/>
      <c r="L24" s="5"/>
      <c r="M24" s="65"/>
      <c r="N24" s="5"/>
      <c r="O24" s="66">
        <f t="shared" ref="O24:P26" si="4">O25</f>
        <v>0</v>
      </c>
      <c r="P24" s="66">
        <f t="shared" si="4"/>
        <v>0</v>
      </c>
      <c r="Q24" s="76"/>
      <c r="R24" s="76"/>
      <c r="S24" s="76"/>
      <c r="T24" s="76"/>
      <c r="U24" s="55"/>
      <c r="V24" s="55"/>
      <c r="W24" s="55"/>
      <c r="X24" s="55"/>
      <c r="Y24" s="56"/>
      <c r="Z24" s="56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</row>
    <row r="25" spans="1:249" ht="36" hidden="1" x14ac:dyDescent="0.25">
      <c r="A25" s="42" t="s">
        <v>25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40</v>
      </c>
      <c r="L25" s="5"/>
      <c r="M25" s="65"/>
      <c r="N25" s="5"/>
      <c r="O25" s="66">
        <f t="shared" si="4"/>
        <v>0</v>
      </c>
      <c r="P25" s="66">
        <f t="shared" si="4"/>
        <v>0</v>
      </c>
      <c r="Q25" s="77"/>
      <c r="R25" s="77"/>
      <c r="S25" s="77"/>
      <c r="T25" s="77"/>
      <c r="U25" s="78"/>
      <c r="V25" s="78"/>
      <c r="W25" s="78"/>
      <c r="X25" s="78"/>
      <c r="Y25" s="56"/>
      <c r="Z25" s="56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</row>
    <row r="26" spans="1:249" hidden="1" x14ac:dyDescent="0.25">
      <c r="A26" s="68" t="s">
        <v>26</v>
      </c>
      <c r="B26" s="42"/>
      <c r="C26" s="42"/>
      <c r="D26" s="4">
        <v>51</v>
      </c>
      <c r="E26" s="4">
        <v>0</v>
      </c>
      <c r="F26" s="4"/>
      <c r="G26" s="4">
        <v>851</v>
      </c>
      <c r="H26" s="64" t="s">
        <v>64</v>
      </c>
      <c r="I26" s="5" t="s">
        <v>32</v>
      </c>
      <c r="J26" s="5" t="s">
        <v>75</v>
      </c>
      <c r="K26" s="64" t="s">
        <v>36</v>
      </c>
      <c r="L26" s="5"/>
      <c r="M26" s="65"/>
      <c r="N26" s="5"/>
      <c r="O26" s="66">
        <f t="shared" si="4"/>
        <v>0</v>
      </c>
      <c r="P26" s="66">
        <f t="shared" si="4"/>
        <v>0</v>
      </c>
      <c r="Q26" s="77"/>
      <c r="R26" s="77"/>
      <c r="S26" s="77"/>
      <c r="T26" s="77"/>
      <c r="U26" s="78"/>
      <c r="V26" s="78"/>
      <c r="W26" s="78"/>
      <c r="X26" s="78"/>
      <c r="Y26" s="56"/>
      <c r="Z26" s="56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</row>
    <row r="27" spans="1:249" s="136" customFormat="1" ht="48" hidden="1" x14ac:dyDescent="0.25">
      <c r="A27" s="168" t="s">
        <v>72</v>
      </c>
      <c r="B27" s="101"/>
      <c r="C27" s="101"/>
      <c r="D27" s="169"/>
      <c r="E27" s="169"/>
      <c r="F27" s="169"/>
      <c r="G27" s="169"/>
      <c r="H27" s="135"/>
      <c r="I27" s="90"/>
      <c r="J27" s="90"/>
      <c r="K27" s="135"/>
      <c r="L27" s="90"/>
      <c r="M27" s="102"/>
      <c r="N27" s="90"/>
      <c r="O27" s="91">
        <v>0</v>
      </c>
      <c r="P27" s="91">
        <v>0</v>
      </c>
      <c r="Q27" s="103"/>
      <c r="R27" s="103"/>
      <c r="S27" s="103"/>
      <c r="T27" s="103"/>
      <c r="U27" s="92"/>
      <c r="V27" s="92"/>
      <c r="W27" s="92"/>
      <c r="X27" s="92"/>
      <c r="Y27" s="204"/>
      <c r="Z27" s="204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</row>
    <row r="28" spans="1:249" s="136" customFormat="1" ht="108" hidden="1" x14ac:dyDescent="0.25">
      <c r="A28" s="35" t="s">
        <v>70</v>
      </c>
      <c r="B28" s="56"/>
      <c r="C28" s="57"/>
      <c r="D28" s="59">
        <v>51</v>
      </c>
      <c r="E28" s="59">
        <v>0</v>
      </c>
      <c r="F28" s="59">
        <v>13</v>
      </c>
      <c r="G28" s="59">
        <v>851</v>
      </c>
      <c r="H28" s="62" t="s">
        <v>64</v>
      </c>
      <c r="I28" s="59" t="s">
        <v>32</v>
      </c>
      <c r="J28" s="59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204"/>
      <c r="Z28" s="204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</row>
    <row r="29" spans="1:249" s="136" customFormat="1" ht="36" hidden="1" x14ac:dyDescent="0.25">
      <c r="A29" s="42" t="s">
        <v>25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204"/>
      <c r="Z29" s="204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</row>
    <row r="30" spans="1:249" s="136" customFormat="1" hidden="1" x14ac:dyDescent="0.25">
      <c r="A30" s="68" t="s">
        <v>35</v>
      </c>
      <c r="B30" s="42"/>
      <c r="C30" s="42"/>
      <c r="D30" s="5">
        <v>51</v>
      </c>
      <c r="E30" s="5">
        <v>0</v>
      </c>
      <c r="F30" s="5">
        <v>13</v>
      </c>
      <c r="G30" s="5">
        <v>851</v>
      </c>
      <c r="H30" s="64" t="s">
        <v>64</v>
      </c>
      <c r="I30" s="5" t="s">
        <v>32</v>
      </c>
      <c r="J30" s="5" t="s">
        <v>76</v>
      </c>
      <c r="K30" s="135"/>
      <c r="L30" s="90"/>
      <c r="M30" s="102"/>
      <c r="N30" s="90"/>
      <c r="O30" s="91">
        <f>O31</f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204"/>
      <c r="Z30" s="204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</row>
    <row r="31" spans="1:249" s="136" customFormat="1" ht="27" hidden="1" customHeight="1" x14ac:dyDescent="0.25">
      <c r="A31" s="168" t="s">
        <v>69</v>
      </c>
      <c r="B31" s="57"/>
      <c r="C31" s="57"/>
      <c r="D31" s="59"/>
      <c r="E31" s="59"/>
      <c r="F31" s="59"/>
      <c r="G31" s="59"/>
      <c r="H31" s="62"/>
      <c r="I31" s="59"/>
      <c r="J31" s="59"/>
      <c r="K31" s="135"/>
      <c r="L31" s="90"/>
      <c r="M31" s="102"/>
      <c r="N31" s="90" t="s">
        <v>73</v>
      </c>
      <c r="O31" s="91"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204"/>
      <c r="Z31" s="204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</row>
    <row r="32" spans="1:249" ht="25.5" hidden="1" customHeight="1" x14ac:dyDescent="0.25">
      <c r="A32" s="35" t="s">
        <v>33</v>
      </c>
      <c r="B32" s="57"/>
      <c r="C32" s="57"/>
      <c r="D32" s="36">
        <v>51</v>
      </c>
      <c r="E32" s="36">
        <v>0</v>
      </c>
      <c r="F32" s="36"/>
      <c r="G32" s="36">
        <v>851</v>
      </c>
      <c r="H32" s="62" t="s">
        <v>64</v>
      </c>
      <c r="I32" s="59" t="s">
        <v>32</v>
      </c>
      <c r="J32" s="59" t="s">
        <v>34</v>
      </c>
      <c r="K32" s="62"/>
      <c r="L32" s="59"/>
      <c r="M32" s="60"/>
      <c r="N32" s="59"/>
      <c r="O32" s="63">
        <f t="shared" ref="O32:P38" si="5">O33</f>
        <v>9000586</v>
      </c>
      <c r="P32" s="63">
        <f t="shared" si="5"/>
        <v>0</v>
      </c>
      <c r="Q32" s="76"/>
      <c r="R32" s="76"/>
      <c r="S32" s="76"/>
      <c r="T32" s="76"/>
      <c r="U32" s="55"/>
      <c r="V32" s="55"/>
      <c r="W32" s="55"/>
      <c r="X32" s="55"/>
      <c r="Y32" s="56"/>
      <c r="Z32" s="56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</row>
    <row r="33" spans="1:249" ht="36" hidden="1" x14ac:dyDescent="0.25">
      <c r="A33" s="42" t="s">
        <v>25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40</v>
      </c>
      <c r="L33" s="5"/>
      <c r="M33" s="65"/>
      <c r="N33" s="5"/>
      <c r="O33" s="66">
        <f t="shared" si="5"/>
        <v>9000586</v>
      </c>
      <c r="P33" s="66">
        <f t="shared" si="5"/>
        <v>0</v>
      </c>
      <c r="Q33" s="77"/>
      <c r="R33" s="77"/>
      <c r="S33" s="77"/>
      <c r="T33" s="77"/>
      <c r="U33" s="78"/>
      <c r="V33" s="78"/>
      <c r="W33" s="78"/>
      <c r="X33" s="78"/>
      <c r="Y33" s="56"/>
      <c r="Z33" s="56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</row>
    <row r="34" spans="1:249" hidden="1" x14ac:dyDescent="0.25">
      <c r="A34" s="68" t="s">
        <v>35</v>
      </c>
      <c r="B34" s="42"/>
      <c r="C34" s="42"/>
      <c r="D34" s="4">
        <v>51</v>
      </c>
      <c r="E34" s="4">
        <v>0</v>
      </c>
      <c r="F34" s="4"/>
      <c r="G34" s="4">
        <v>851</v>
      </c>
      <c r="H34" s="64" t="s">
        <v>64</v>
      </c>
      <c r="I34" s="5" t="s">
        <v>32</v>
      </c>
      <c r="J34" s="5" t="s">
        <v>34</v>
      </c>
      <c r="K34" s="64" t="s">
        <v>36</v>
      </c>
      <c r="L34" s="5"/>
      <c r="M34" s="65"/>
      <c r="N34" s="5"/>
      <c r="O34" s="66">
        <f t="shared" si="5"/>
        <v>9000586</v>
      </c>
      <c r="P34" s="66">
        <f t="shared" si="5"/>
        <v>0</v>
      </c>
      <c r="Q34" s="77"/>
      <c r="R34" s="77"/>
      <c r="S34" s="77"/>
      <c r="T34" s="77"/>
      <c r="U34" s="78"/>
      <c r="V34" s="78"/>
      <c r="W34" s="78"/>
      <c r="X34" s="78"/>
      <c r="Y34" s="56"/>
      <c r="Z34" s="56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</row>
    <row r="35" spans="1:249" ht="48" hidden="1" x14ac:dyDescent="0.25">
      <c r="A35" s="168" t="s">
        <v>77</v>
      </c>
      <c r="B35" s="175"/>
      <c r="C35" s="175"/>
      <c r="D35" s="176"/>
      <c r="E35" s="175"/>
      <c r="F35" s="175"/>
      <c r="G35" s="175"/>
      <c r="H35" s="175"/>
      <c r="I35" s="175"/>
      <c r="J35" s="175"/>
      <c r="K35" s="175"/>
      <c r="L35" s="168" t="s">
        <v>78</v>
      </c>
      <c r="M35" s="170"/>
      <c r="N35" s="168">
        <v>2016</v>
      </c>
      <c r="O35" s="91">
        <v>9000586</v>
      </c>
      <c r="P35" s="91">
        <v>0</v>
      </c>
      <c r="Q35" s="103"/>
      <c r="R35" s="103"/>
      <c r="S35" s="103"/>
      <c r="T35" s="103"/>
      <c r="U35" s="92"/>
      <c r="V35" s="92"/>
      <c r="W35" s="92"/>
      <c r="X35" s="92"/>
      <c r="Y35" s="204"/>
      <c r="Z35" s="204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</row>
    <row r="36" spans="1:249" ht="58.5" hidden="1" customHeight="1" x14ac:dyDescent="0.25">
      <c r="A36" s="284" t="s">
        <v>79</v>
      </c>
      <c r="B36" s="284"/>
      <c r="C36" s="57"/>
      <c r="D36" s="59">
        <v>51</v>
      </c>
      <c r="E36" s="59">
        <v>0</v>
      </c>
      <c r="F36" s="59">
        <v>13</v>
      </c>
      <c r="G36" s="59">
        <v>851</v>
      </c>
      <c r="H36" s="62" t="s">
        <v>64</v>
      </c>
      <c r="I36" s="62" t="s">
        <v>32</v>
      </c>
      <c r="J36" s="62" t="s">
        <v>80</v>
      </c>
      <c r="K36" s="145"/>
      <c r="L36" s="145"/>
      <c r="M36" s="145"/>
      <c r="N36" s="145"/>
      <c r="O36" s="63">
        <f t="shared" si="5"/>
        <v>89146323.150000006</v>
      </c>
      <c r="P36" s="146"/>
      <c r="Q36" s="117"/>
      <c r="R36" s="117"/>
      <c r="S36" s="117"/>
      <c r="T36" s="117"/>
      <c r="Y36" s="205"/>
      <c r="Z36" s="205"/>
    </row>
    <row r="37" spans="1:249" ht="27.75" hidden="1" customHeight="1" x14ac:dyDescent="0.25">
      <c r="A37" s="42" t="s">
        <v>25</v>
      </c>
      <c r="B37" s="42" t="s">
        <v>25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40</v>
      </c>
      <c r="L37" s="147"/>
      <c r="M37" s="147"/>
      <c r="N37" s="147"/>
      <c r="O37" s="66">
        <f t="shared" si="5"/>
        <v>89146323.150000006</v>
      </c>
      <c r="P37" s="146"/>
      <c r="Q37" s="117"/>
      <c r="R37" s="117"/>
      <c r="S37" s="117"/>
      <c r="T37" s="117"/>
      <c r="Y37" s="205"/>
      <c r="Z37" s="205"/>
    </row>
    <row r="38" spans="1:249" ht="15" hidden="1" customHeight="1" x14ac:dyDescent="0.25">
      <c r="A38" s="42" t="s">
        <v>35</v>
      </c>
      <c r="B38" s="42" t="s">
        <v>68</v>
      </c>
      <c r="C38" s="42"/>
      <c r="D38" s="5">
        <v>51</v>
      </c>
      <c r="E38" s="5">
        <v>0</v>
      </c>
      <c r="F38" s="5">
        <v>13</v>
      </c>
      <c r="G38" s="5">
        <v>851</v>
      </c>
      <c r="H38" s="64" t="s">
        <v>64</v>
      </c>
      <c r="I38" s="64" t="s">
        <v>32</v>
      </c>
      <c r="J38" s="64" t="s">
        <v>80</v>
      </c>
      <c r="K38" s="64" t="s">
        <v>36</v>
      </c>
      <c r="L38" s="147"/>
      <c r="M38" s="147"/>
      <c r="N38" s="147"/>
      <c r="O38" s="66">
        <f t="shared" si="5"/>
        <v>89146323.150000006</v>
      </c>
      <c r="P38" s="146"/>
      <c r="Q38" s="117"/>
      <c r="R38" s="117"/>
      <c r="S38" s="117"/>
      <c r="T38" s="117"/>
      <c r="Y38" s="205"/>
      <c r="Z38" s="205"/>
    </row>
    <row r="39" spans="1:249" ht="36" hidden="1" x14ac:dyDescent="0.25">
      <c r="A39" s="168" t="s">
        <v>81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 t="s">
        <v>73</v>
      </c>
      <c r="O39" s="146">
        <v>89146323.150000006</v>
      </c>
      <c r="P39" s="146"/>
      <c r="Q39" s="117"/>
      <c r="R39" s="117"/>
      <c r="S39" s="117"/>
      <c r="T39" s="117"/>
      <c r="Y39" s="205"/>
      <c r="Z39" s="205"/>
    </row>
    <row r="40" spans="1:249" ht="24" x14ac:dyDescent="0.25">
      <c r="A40" s="35" t="s">
        <v>148</v>
      </c>
      <c r="B40" s="207"/>
      <c r="C40" s="20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>
        <f t="shared" ref="P40:X40" si="6">P42+P87</f>
        <v>327326963.31</v>
      </c>
      <c r="Q40" s="158" t="e">
        <f t="shared" si="6"/>
        <v>#REF!</v>
      </c>
      <c r="R40" s="158" t="e">
        <f t="shared" si="6"/>
        <v>#REF!</v>
      </c>
      <c r="S40" s="158" t="e">
        <f t="shared" si="6"/>
        <v>#REF!</v>
      </c>
      <c r="T40" s="158" t="e">
        <f t="shared" si="6"/>
        <v>#REF!</v>
      </c>
      <c r="U40" s="158" t="e">
        <f t="shared" si="6"/>
        <v>#REF!</v>
      </c>
      <c r="V40" s="158" t="e">
        <f t="shared" si="6"/>
        <v>#REF!</v>
      </c>
      <c r="W40" s="158" t="e">
        <f t="shared" si="6"/>
        <v>#REF!</v>
      </c>
      <c r="X40" s="158" t="e">
        <f t="shared" si="6"/>
        <v>#REF!</v>
      </c>
      <c r="Y40" s="158">
        <f>Y42+Y87</f>
        <v>0</v>
      </c>
      <c r="Z40" s="158">
        <f>Z42+Z87</f>
        <v>0</v>
      </c>
      <c r="AA40" s="115"/>
    </row>
    <row r="41" spans="1:249" x14ac:dyDescent="0.25">
      <c r="A41" s="168" t="s">
        <v>149</v>
      </c>
      <c r="B41" s="207"/>
      <c r="C41" s="207"/>
      <c r="D41" s="59"/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/>
      <c r="Q41" s="117"/>
      <c r="R41" s="117"/>
      <c r="S41" s="117"/>
      <c r="T41" s="117"/>
      <c r="Y41" s="205"/>
      <c r="Z41" s="205"/>
      <c r="AA41" s="115"/>
    </row>
    <row r="42" spans="1:249" ht="51" x14ac:dyDescent="0.25">
      <c r="A42" s="278" t="s">
        <v>209</v>
      </c>
      <c r="B42" s="207"/>
      <c r="C42" s="207"/>
      <c r="D42" s="209" t="s">
        <v>144</v>
      </c>
      <c r="E42" s="59"/>
      <c r="F42" s="59"/>
      <c r="G42" s="59"/>
      <c r="H42" s="62"/>
      <c r="I42" s="59"/>
      <c r="J42" s="59"/>
      <c r="K42" s="62"/>
      <c r="L42" s="147"/>
      <c r="M42" s="147"/>
      <c r="N42" s="147"/>
      <c r="O42" s="146"/>
      <c r="P42" s="158">
        <f>P43+P51+P67+P78+P59</f>
        <v>316859942.86000001</v>
      </c>
      <c r="Q42" s="158" t="e">
        <f t="shared" ref="Q42:Z42" si="7">Q43+Q51+Q67+Q78+Q59</f>
        <v>#REF!</v>
      </c>
      <c r="R42" s="158" t="e">
        <f t="shared" si="7"/>
        <v>#REF!</v>
      </c>
      <c r="S42" s="158" t="e">
        <f t="shared" si="7"/>
        <v>#REF!</v>
      </c>
      <c r="T42" s="158" t="e">
        <f t="shared" si="7"/>
        <v>#REF!</v>
      </c>
      <c r="U42" s="158" t="e">
        <f t="shared" si="7"/>
        <v>#REF!</v>
      </c>
      <c r="V42" s="158" t="e">
        <f t="shared" si="7"/>
        <v>#REF!</v>
      </c>
      <c r="W42" s="158" t="e">
        <f t="shared" si="7"/>
        <v>#REF!</v>
      </c>
      <c r="X42" s="158" t="e">
        <f t="shared" si="7"/>
        <v>#REF!</v>
      </c>
      <c r="Y42" s="158">
        <f t="shared" si="7"/>
        <v>0</v>
      </c>
      <c r="Z42" s="158">
        <f t="shared" si="7"/>
        <v>0</v>
      </c>
      <c r="AA42" s="115"/>
    </row>
    <row r="43" spans="1:249" ht="48" x14ac:dyDescent="0.25">
      <c r="A43" s="234" t="s">
        <v>191</v>
      </c>
      <c r="B43" s="228"/>
      <c r="C43" s="228"/>
      <c r="D43" s="145" t="s">
        <v>144</v>
      </c>
      <c r="E43" s="145" t="s">
        <v>129</v>
      </c>
      <c r="F43" s="145" t="s">
        <v>88</v>
      </c>
      <c r="G43" s="59"/>
      <c r="H43" s="62"/>
      <c r="I43" s="59"/>
      <c r="J43" s="59"/>
      <c r="K43" s="62"/>
      <c r="L43" s="147"/>
      <c r="M43" s="147"/>
      <c r="N43" s="147"/>
      <c r="O43" s="146"/>
      <c r="P43" s="262">
        <f>P44</f>
        <v>1659013.29</v>
      </c>
      <c r="Q43" s="262" t="e">
        <f t="shared" ref="Q43:X43" si="8">Q44</f>
        <v>#REF!</v>
      </c>
      <c r="R43" s="262" t="e">
        <f t="shared" si="8"/>
        <v>#REF!</v>
      </c>
      <c r="S43" s="262" t="e">
        <f t="shared" si="8"/>
        <v>#REF!</v>
      </c>
      <c r="T43" s="262" t="e">
        <f t="shared" si="8"/>
        <v>#REF!</v>
      </c>
      <c r="U43" s="262" t="e">
        <f t="shared" si="8"/>
        <v>#REF!</v>
      </c>
      <c r="V43" s="262" t="e">
        <f t="shared" si="8"/>
        <v>#REF!</v>
      </c>
      <c r="W43" s="262" t="e">
        <f t="shared" si="8"/>
        <v>#REF!</v>
      </c>
      <c r="X43" s="262" t="e">
        <f t="shared" si="8"/>
        <v>#REF!</v>
      </c>
      <c r="Y43" s="262"/>
      <c r="Z43" s="263"/>
      <c r="AA43" s="115"/>
    </row>
    <row r="44" spans="1:249" ht="24" x14ac:dyDescent="0.25">
      <c r="A44" s="208" t="s">
        <v>150</v>
      </c>
      <c r="B44" s="228"/>
      <c r="C44" s="228"/>
      <c r="D44" s="145" t="s">
        <v>144</v>
      </c>
      <c r="E44" s="145" t="s">
        <v>129</v>
      </c>
      <c r="F44" s="145" t="s">
        <v>88</v>
      </c>
      <c r="G44" s="145" t="s">
        <v>145</v>
      </c>
      <c r="H44" s="62"/>
      <c r="I44" s="59"/>
      <c r="J44" s="59"/>
      <c r="K44" s="62"/>
      <c r="L44" s="147"/>
      <c r="M44" s="147"/>
      <c r="N44" s="147"/>
      <c r="O44" s="146"/>
      <c r="P44" s="158">
        <f>P45</f>
        <v>1659013.29</v>
      </c>
      <c r="Q44" s="158" t="e">
        <f t="shared" ref="Q44:X44" si="9">Q46</f>
        <v>#REF!</v>
      </c>
      <c r="R44" s="158" t="e">
        <f t="shared" si="9"/>
        <v>#REF!</v>
      </c>
      <c r="S44" s="158" t="e">
        <f t="shared" si="9"/>
        <v>#REF!</v>
      </c>
      <c r="T44" s="158" t="e">
        <f t="shared" si="9"/>
        <v>#REF!</v>
      </c>
      <c r="U44" s="158" t="e">
        <f t="shared" si="9"/>
        <v>#REF!</v>
      </c>
      <c r="V44" s="158" t="e">
        <f t="shared" si="9"/>
        <v>#REF!</v>
      </c>
      <c r="W44" s="158" t="e">
        <f t="shared" si="9"/>
        <v>#REF!</v>
      </c>
      <c r="X44" s="158" t="e">
        <f t="shared" si="9"/>
        <v>#REF!</v>
      </c>
      <c r="Y44" s="158"/>
      <c r="Z44" s="211"/>
      <c r="AA44" s="115"/>
    </row>
    <row r="45" spans="1:249" ht="15.75" customHeight="1" x14ac:dyDescent="0.25">
      <c r="A45" s="40" t="s">
        <v>28</v>
      </c>
      <c r="B45" s="228"/>
      <c r="C45" s="228"/>
      <c r="D45" s="147" t="s">
        <v>144</v>
      </c>
      <c r="E45" s="147" t="s">
        <v>129</v>
      </c>
      <c r="F45" s="147" t="s">
        <v>88</v>
      </c>
      <c r="G45" s="147" t="s">
        <v>145</v>
      </c>
      <c r="H45" s="64" t="s">
        <v>30</v>
      </c>
      <c r="I45" s="5"/>
      <c r="J45" s="59"/>
      <c r="K45" s="62"/>
      <c r="L45" s="147"/>
      <c r="M45" s="147"/>
      <c r="N45" s="147"/>
      <c r="O45" s="146"/>
      <c r="P45" s="146">
        <f>P46</f>
        <v>1659013.29</v>
      </c>
      <c r="Q45" s="146" t="e">
        <f t="shared" ref="Q45:X45" si="10">Q46</f>
        <v>#REF!</v>
      </c>
      <c r="R45" s="146" t="e">
        <f t="shared" si="10"/>
        <v>#REF!</v>
      </c>
      <c r="S45" s="146" t="e">
        <f t="shared" si="10"/>
        <v>#REF!</v>
      </c>
      <c r="T45" s="146" t="e">
        <f t="shared" si="10"/>
        <v>#REF!</v>
      </c>
      <c r="U45" s="146" t="e">
        <f t="shared" si="10"/>
        <v>#REF!</v>
      </c>
      <c r="V45" s="146" t="e">
        <f t="shared" si="10"/>
        <v>#REF!</v>
      </c>
      <c r="W45" s="146" t="e">
        <f t="shared" si="10"/>
        <v>#REF!</v>
      </c>
      <c r="X45" s="146" t="e">
        <f t="shared" si="10"/>
        <v>#REF!</v>
      </c>
      <c r="Y45" s="146"/>
      <c r="Z45" s="212"/>
      <c r="AA45" s="115"/>
    </row>
    <row r="46" spans="1:249" x14ac:dyDescent="0.25">
      <c r="A46" s="40" t="s">
        <v>31</v>
      </c>
      <c r="B46" s="228"/>
      <c r="C46" s="228"/>
      <c r="D46" s="147" t="s">
        <v>144</v>
      </c>
      <c r="E46" s="147" t="s">
        <v>129</v>
      </c>
      <c r="F46" s="147" t="s">
        <v>88</v>
      </c>
      <c r="G46" s="147" t="s">
        <v>145</v>
      </c>
      <c r="H46" s="64" t="s">
        <v>30</v>
      </c>
      <c r="I46" s="5" t="s">
        <v>32</v>
      </c>
      <c r="J46" s="59"/>
      <c r="K46" s="62"/>
      <c r="L46" s="147"/>
      <c r="M46" s="147"/>
      <c r="N46" s="147"/>
      <c r="O46" s="146"/>
      <c r="P46" s="146">
        <f>P47</f>
        <v>1659013.29</v>
      </c>
      <c r="Q46" s="146" t="e">
        <f t="shared" ref="Q46:X46" si="11">Q47</f>
        <v>#REF!</v>
      </c>
      <c r="R46" s="146" t="e">
        <f t="shared" si="11"/>
        <v>#REF!</v>
      </c>
      <c r="S46" s="146" t="e">
        <f t="shared" si="11"/>
        <v>#REF!</v>
      </c>
      <c r="T46" s="146" t="e">
        <f t="shared" si="11"/>
        <v>#REF!</v>
      </c>
      <c r="U46" s="146" t="e">
        <f t="shared" si="11"/>
        <v>#REF!</v>
      </c>
      <c r="V46" s="146" t="e">
        <f t="shared" si="11"/>
        <v>#REF!</v>
      </c>
      <c r="W46" s="146" t="e">
        <f t="shared" si="11"/>
        <v>#REF!</v>
      </c>
      <c r="X46" s="146" t="e">
        <f t="shared" si="11"/>
        <v>#REF!</v>
      </c>
      <c r="Y46" s="146"/>
      <c r="Z46" s="212"/>
      <c r="AA46" s="115"/>
    </row>
    <row r="47" spans="1:249" ht="36" x14ac:dyDescent="0.25">
      <c r="A47" s="40" t="s">
        <v>66</v>
      </c>
      <c r="B47" s="228"/>
      <c r="C47" s="228"/>
      <c r="D47" s="147" t="s">
        <v>144</v>
      </c>
      <c r="E47" s="147" t="s">
        <v>129</v>
      </c>
      <c r="F47" s="147" t="s">
        <v>88</v>
      </c>
      <c r="G47" s="147" t="s">
        <v>145</v>
      </c>
      <c r="H47" s="64" t="s">
        <v>30</v>
      </c>
      <c r="I47" s="5" t="s">
        <v>32</v>
      </c>
      <c r="J47" s="5" t="s">
        <v>52</v>
      </c>
      <c r="K47" s="64" t="s">
        <v>40</v>
      </c>
      <c r="L47" s="147"/>
      <c r="M47" s="147"/>
      <c r="N47" s="147"/>
      <c r="O47" s="146"/>
      <c r="P47" s="146">
        <f>P48</f>
        <v>1659013.29</v>
      </c>
      <c r="Q47" s="146" t="e">
        <f t="shared" ref="Q47:X47" si="12">Q48</f>
        <v>#REF!</v>
      </c>
      <c r="R47" s="146" t="e">
        <f t="shared" si="12"/>
        <v>#REF!</v>
      </c>
      <c r="S47" s="146" t="e">
        <f t="shared" si="12"/>
        <v>#REF!</v>
      </c>
      <c r="T47" s="146" t="e">
        <f t="shared" si="12"/>
        <v>#REF!</v>
      </c>
      <c r="U47" s="146" t="e">
        <f t="shared" si="12"/>
        <v>#REF!</v>
      </c>
      <c r="V47" s="146" t="e">
        <f t="shared" si="12"/>
        <v>#REF!</v>
      </c>
      <c r="W47" s="146" t="e">
        <f t="shared" si="12"/>
        <v>#REF!</v>
      </c>
      <c r="X47" s="146" t="e">
        <f t="shared" si="12"/>
        <v>#REF!</v>
      </c>
      <c r="Y47" s="146"/>
      <c r="Z47" s="212"/>
      <c r="AA47" s="115"/>
    </row>
    <row r="48" spans="1:249" ht="14.25" x14ac:dyDescent="0.25">
      <c r="A48" s="229" t="s">
        <v>26</v>
      </c>
      <c r="B48" s="159"/>
      <c r="C48" s="159"/>
      <c r="D48" s="147" t="s">
        <v>144</v>
      </c>
      <c r="E48" s="147" t="s">
        <v>129</v>
      </c>
      <c r="F48" s="147" t="s">
        <v>88</v>
      </c>
      <c r="G48" s="147" t="s">
        <v>145</v>
      </c>
      <c r="H48" s="147" t="s">
        <v>30</v>
      </c>
      <c r="I48" s="147" t="s">
        <v>32</v>
      </c>
      <c r="J48" s="5" t="s">
        <v>52</v>
      </c>
      <c r="K48" s="147" t="s">
        <v>36</v>
      </c>
      <c r="L48" s="147"/>
      <c r="M48" s="147"/>
      <c r="N48" s="147"/>
      <c r="O48" s="146"/>
      <c r="P48" s="146">
        <f>P49+P50</f>
        <v>1659013.29</v>
      </c>
      <c r="Q48" s="146" t="e">
        <f>#REF!</f>
        <v>#REF!</v>
      </c>
      <c r="R48" s="146" t="e">
        <f>#REF!</f>
        <v>#REF!</v>
      </c>
      <c r="S48" s="146" t="e">
        <f>#REF!</f>
        <v>#REF!</v>
      </c>
      <c r="T48" s="146" t="e">
        <f>#REF!</f>
        <v>#REF!</v>
      </c>
      <c r="U48" s="146" t="e">
        <f>#REF!</f>
        <v>#REF!</v>
      </c>
      <c r="V48" s="146" t="e">
        <f>#REF!</f>
        <v>#REF!</v>
      </c>
      <c r="W48" s="146" t="e">
        <f>#REF!</f>
        <v>#REF!</v>
      </c>
      <c r="X48" s="146" t="e">
        <f>#REF!</f>
        <v>#REF!</v>
      </c>
      <c r="Y48" s="146"/>
      <c r="Z48" s="212"/>
      <c r="AA48" s="115"/>
    </row>
    <row r="49" spans="1:27" ht="24" x14ac:dyDescent="0.25">
      <c r="A49" s="242" t="s">
        <v>151</v>
      </c>
      <c r="B49" s="228"/>
      <c r="C49" s="228"/>
      <c r="D49" s="179" t="s">
        <v>144</v>
      </c>
      <c r="E49" s="179" t="s">
        <v>129</v>
      </c>
      <c r="F49" s="179" t="s">
        <v>88</v>
      </c>
      <c r="G49" s="179" t="s">
        <v>145</v>
      </c>
      <c r="H49" s="179" t="s">
        <v>30</v>
      </c>
      <c r="I49" s="179" t="s">
        <v>32</v>
      </c>
      <c r="J49" s="90" t="s">
        <v>52</v>
      </c>
      <c r="K49" s="179" t="s">
        <v>36</v>
      </c>
      <c r="L49" s="147" t="s">
        <v>42</v>
      </c>
      <c r="M49" s="246" t="s">
        <v>180</v>
      </c>
      <c r="N49" s="246" t="s">
        <v>153</v>
      </c>
      <c r="O49" s="247"/>
      <c r="P49" s="247">
        <v>544784.56999999995</v>
      </c>
      <c r="Q49" s="117"/>
      <c r="R49" s="117"/>
      <c r="S49" s="117"/>
      <c r="T49" s="117"/>
      <c r="Y49" s="230"/>
      <c r="Z49" s="210"/>
      <c r="AA49" s="115"/>
    </row>
    <row r="50" spans="1:27" ht="24" x14ac:dyDescent="0.25">
      <c r="A50" s="242" t="s">
        <v>152</v>
      </c>
      <c r="B50" s="228"/>
      <c r="C50" s="228"/>
      <c r="D50" s="179" t="s">
        <v>144</v>
      </c>
      <c r="E50" s="179" t="s">
        <v>129</v>
      </c>
      <c r="F50" s="179" t="s">
        <v>88</v>
      </c>
      <c r="G50" s="179" t="s">
        <v>145</v>
      </c>
      <c r="H50" s="179" t="s">
        <v>30</v>
      </c>
      <c r="I50" s="179" t="s">
        <v>32</v>
      </c>
      <c r="J50" s="90" t="s">
        <v>52</v>
      </c>
      <c r="K50" s="179" t="s">
        <v>36</v>
      </c>
      <c r="L50" s="147" t="s">
        <v>42</v>
      </c>
      <c r="M50" s="246" t="s">
        <v>182</v>
      </c>
      <c r="N50" s="246" t="s">
        <v>153</v>
      </c>
      <c r="O50" s="247"/>
      <c r="P50" s="247">
        <v>1114228.72</v>
      </c>
      <c r="Q50" s="117"/>
      <c r="R50" s="117"/>
      <c r="S50" s="117"/>
      <c r="T50" s="117"/>
      <c r="Y50" s="205"/>
      <c r="Z50" s="213"/>
      <c r="AA50" s="115"/>
    </row>
    <row r="51" spans="1:27" ht="60" x14ac:dyDescent="0.25">
      <c r="A51" s="234" t="s">
        <v>160</v>
      </c>
      <c r="B51" s="228"/>
      <c r="C51" s="228"/>
      <c r="D51" s="145" t="s">
        <v>144</v>
      </c>
      <c r="E51" s="145" t="s">
        <v>129</v>
      </c>
      <c r="F51" s="145" t="s">
        <v>161</v>
      </c>
      <c r="G51" s="59"/>
      <c r="H51" s="62"/>
      <c r="I51" s="59"/>
      <c r="J51" s="59"/>
      <c r="K51" s="62"/>
      <c r="L51" s="147"/>
      <c r="M51" s="147"/>
      <c r="N51" s="147"/>
      <c r="O51" s="146"/>
      <c r="P51" s="262">
        <f t="shared" ref="P51:P56" si="13">P52</f>
        <v>157544979.66999999</v>
      </c>
      <c r="Q51" s="264"/>
      <c r="R51" s="264"/>
      <c r="S51" s="264"/>
      <c r="T51" s="264"/>
      <c r="U51" s="265"/>
      <c r="V51" s="265"/>
      <c r="W51" s="265"/>
      <c r="X51" s="265"/>
      <c r="Y51" s="263">
        <f t="shared" ref="Y51:Y56" si="14">Y52</f>
        <v>0</v>
      </c>
      <c r="Z51" s="266"/>
      <c r="AA51" s="115"/>
    </row>
    <row r="52" spans="1:27" ht="24" x14ac:dyDescent="0.25">
      <c r="A52" s="208" t="s">
        <v>150</v>
      </c>
      <c r="B52" s="228"/>
      <c r="C52" s="228"/>
      <c r="D52" s="145" t="s">
        <v>144</v>
      </c>
      <c r="E52" s="145" t="s">
        <v>129</v>
      </c>
      <c r="F52" s="145" t="s">
        <v>161</v>
      </c>
      <c r="G52" s="145" t="s">
        <v>145</v>
      </c>
      <c r="H52" s="62"/>
      <c r="I52" s="59"/>
      <c r="J52" s="59"/>
      <c r="K52" s="62"/>
      <c r="L52" s="147"/>
      <c r="M52" s="147"/>
      <c r="N52" s="147"/>
      <c r="O52" s="146"/>
      <c r="P52" s="146">
        <f t="shared" si="13"/>
        <v>157544979.66999999</v>
      </c>
      <c r="Q52" s="117"/>
      <c r="R52" s="117"/>
      <c r="S52" s="117"/>
      <c r="T52" s="117"/>
      <c r="Y52" s="212">
        <f t="shared" si="14"/>
        <v>0</v>
      </c>
      <c r="Z52" s="210"/>
      <c r="AA52" s="115"/>
    </row>
    <row r="53" spans="1:27" x14ac:dyDescent="0.25">
      <c r="A53" s="35" t="s">
        <v>63</v>
      </c>
      <c r="B53" s="228"/>
      <c r="C53" s="228"/>
      <c r="D53" s="147" t="s">
        <v>144</v>
      </c>
      <c r="E53" s="147" t="s">
        <v>129</v>
      </c>
      <c r="F53" s="145" t="s">
        <v>161</v>
      </c>
      <c r="G53" s="147" t="s">
        <v>145</v>
      </c>
      <c r="H53" s="64" t="s">
        <v>64</v>
      </c>
      <c r="I53" s="5"/>
      <c r="J53" s="59"/>
      <c r="K53" s="62"/>
      <c r="L53" s="147"/>
      <c r="M53" s="147"/>
      <c r="N53" s="147"/>
      <c r="O53" s="146"/>
      <c r="P53" s="146">
        <f t="shared" si="13"/>
        <v>157544979.66999999</v>
      </c>
      <c r="Q53" s="117"/>
      <c r="R53" s="117"/>
      <c r="S53" s="117"/>
      <c r="T53" s="117"/>
      <c r="Y53" s="212">
        <f t="shared" si="14"/>
        <v>0</v>
      </c>
      <c r="Z53" s="210"/>
      <c r="AA53" s="115"/>
    </row>
    <row r="54" spans="1:27" x14ac:dyDescent="0.25">
      <c r="A54" s="35" t="s">
        <v>154</v>
      </c>
      <c r="B54" s="228"/>
      <c r="C54" s="228"/>
      <c r="D54" s="147" t="s">
        <v>144</v>
      </c>
      <c r="E54" s="147" t="s">
        <v>129</v>
      </c>
      <c r="F54" s="145" t="s">
        <v>161</v>
      </c>
      <c r="G54" s="147" t="s">
        <v>145</v>
      </c>
      <c r="H54" s="64" t="s">
        <v>64</v>
      </c>
      <c r="I54" s="5" t="s">
        <v>132</v>
      </c>
      <c r="J54" s="59"/>
      <c r="K54" s="62"/>
      <c r="L54" s="147"/>
      <c r="M54" s="147"/>
      <c r="N54" s="147"/>
      <c r="O54" s="146"/>
      <c r="P54" s="146">
        <f t="shared" si="13"/>
        <v>157544979.66999999</v>
      </c>
      <c r="Q54" s="117"/>
      <c r="R54" s="117"/>
      <c r="S54" s="117"/>
      <c r="T54" s="117"/>
      <c r="Y54" s="212">
        <f t="shared" si="14"/>
        <v>0</v>
      </c>
      <c r="Z54" s="210"/>
      <c r="AA54" s="115"/>
    </row>
    <row r="55" spans="1:27" ht="38.25" x14ac:dyDescent="0.2">
      <c r="A55" s="215" t="s">
        <v>155</v>
      </c>
      <c r="B55" s="228"/>
      <c r="C55" s="228"/>
      <c r="D55" s="145" t="s">
        <v>144</v>
      </c>
      <c r="E55" s="145" t="s">
        <v>129</v>
      </c>
      <c r="F55" s="145" t="s">
        <v>161</v>
      </c>
      <c r="G55" s="145" t="s">
        <v>145</v>
      </c>
      <c r="H55" s="62" t="s">
        <v>64</v>
      </c>
      <c r="I55" s="59" t="s">
        <v>132</v>
      </c>
      <c r="J55" s="59" t="s">
        <v>52</v>
      </c>
      <c r="K55" s="62"/>
      <c r="L55" s="147"/>
      <c r="M55" s="147"/>
      <c r="N55" s="147"/>
      <c r="O55" s="146"/>
      <c r="P55" s="146">
        <f t="shared" si="13"/>
        <v>157544979.66999999</v>
      </c>
      <c r="Q55" s="117"/>
      <c r="R55" s="117"/>
      <c r="S55" s="117"/>
      <c r="T55" s="117"/>
      <c r="Y55" s="212">
        <f t="shared" si="14"/>
        <v>0</v>
      </c>
      <c r="Z55" s="210"/>
      <c r="AA55" s="115"/>
    </row>
    <row r="56" spans="1:27" ht="36" x14ac:dyDescent="0.25">
      <c r="A56" s="40" t="s">
        <v>25</v>
      </c>
      <c r="B56" s="228"/>
      <c r="C56" s="228"/>
      <c r="D56" s="147" t="s">
        <v>144</v>
      </c>
      <c r="E56" s="147" t="s">
        <v>129</v>
      </c>
      <c r="F56" s="145" t="s">
        <v>161</v>
      </c>
      <c r="G56" s="147" t="s">
        <v>145</v>
      </c>
      <c r="H56" s="64" t="s">
        <v>64</v>
      </c>
      <c r="I56" s="5" t="s">
        <v>132</v>
      </c>
      <c r="J56" s="5" t="s">
        <v>52</v>
      </c>
      <c r="K56" s="64" t="s">
        <v>40</v>
      </c>
      <c r="L56" s="147"/>
      <c r="M56" s="147"/>
      <c r="N56" s="147"/>
      <c r="O56" s="146"/>
      <c r="P56" s="146">
        <f t="shared" si="13"/>
        <v>157544979.66999999</v>
      </c>
      <c r="Q56" s="117"/>
      <c r="R56" s="117"/>
      <c r="S56" s="117"/>
      <c r="T56" s="117"/>
      <c r="Y56" s="212">
        <f t="shared" si="14"/>
        <v>0</v>
      </c>
      <c r="Z56" s="210"/>
      <c r="AA56" s="115"/>
    </row>
    <row r="57" spans="1:27" x14ac:dyDescent="0.25">
      <c r="A57" s="229" t="s">
        <v>26</v>
      </c>
      <c r="B57" s="228"/>
      <c r="C57" s="228"/>
      <c r="D57" s="147" t="s">
        <v>144</v>
      </c>
      <c r="E57" s="147" t="s">
        <v>129</v>
      </c>
      <c r="F57" s="145" t="s">
        <v>161</v>
      </c>
      <c r="G57" s="147" t="s">
        <v>145</v>
      </c>
      <c r="H57" s="64" t="s">
        <v>64</v>
      </c>
      <c r="I57" s="5" t="s">
        <v>132</v>
      </c>
      <c r="J57" s="5" t="s">
        <v>52</v>
      </c>
      <c r="K57" s="64" t="s">
        <v>36</v>
      </c>
      <c r="L57" s="147"/>
      <c r="M57" s="147"/>
      <c r="N57" s="147"/>
      <c r="O57" s="146"/>
      <c r="P57" s="146">
        <f>P58</f>
        <v>157544979.66999999</v>
      </c>
      <c r="Q57" s="117"/>
      <c r="R57" s="117"/>
      <c r="S57" s="117"/>
      <c r="T57" s="117"/>
      <c r="Y57" s="212">
        <f>Y58</f>
        <v>0</v>
      </c>
      <c r="Z57" s="210"/>
      <c r="AA57" s="115"/>
    </row>
    <row r="58" spans="1:27" ht="48" x14ac:dyDescent="0.2">
      <c r="A58" s="245" t="s">
        <v>189</v>
      </c>
      <c r="B58" s="228"/>
      <c r="C58" s="228"/>
      <c r="D58" s="179" t="s">
        <v>144</v>
      </c>
      <c r="E58" s="179" t="s">
        <v>129</v>
      </c>
      <c r="F58" s="231" t="s">
        <v>161</v>
      </c>
      <c r="G58" s="179" t="s">
        <v>145</v>
      </c>
      <c r="H58" s="135" t="s">
        <v>64</v>
      </c>
      <c r="I58" s="90" t="s">
        <v>132</v>
      </c>
      <c r="J58" s="90" t="s">
        <v>52</v>
      </c>
      <c r="K58" s="135" t="s">
        <v>36</v>
      </c>
      <c r="L58" s="179" t="s">
        <v>162</v>
      </c>
      <c r="M58" s="243" t="s">
        <v>190</v>
      </c>
      <c r="N58" s="243" t="s">
        <v>153</v>
      </c>
      <c r="O58" s="244"/>
      <c r="P58" s="244">
        <v>157544979.66999999</v>
      </c>
      <c r="Q58" s="117"/>
      <c r="R58" s="117"/>
      <c r="S58" s="117"/>
      <c r="T58" s="117"/>
      <c r="Y58" s="213"/>
      <c r="Z58" s="210"/>
      <c r="AA58" s="115"/>
    </row>
    <row r="59" spans="1:27" ht="24" x14ac:dyDescent="0.2">
      <c r="A59" s="256" t="s">
        <v>201</v>
      </c>
      <c r="B59" s="240"/>
      <c r="C59" s="240"/>
      <c r="D59" s="145" t="s">
        <v>144</v>
      </c>
      <c r="E59" s="145" t="s">
        <v>129</v>
      </c>
      <c r="F59" s="231" t="s">
        <v>202</v>
      </c>
      <c r="G59" s="231"/>
      <c r="H59" s="173"/>
      <c r="I59" s="98"/>
      <c r="J59" s="98"/>
      <c r="K59" s="173"/>
      <c r="L59" s="231"/>
      <c r="M59" s="257"/>
      <c r="N59" s="257"/>
      <c r="O59" s="258"/>
      <c r="P59" s="267"/>
      <c r="Q59" s="264"/>
      <c r="R59" s="264"/>
      <c r="S59" s="264"/>
      <c r="T59" s="264"/>
      <c r="U59" s="265"/>
      <c r="V59" s="265"/>
      <c r="W59" s="265"/>
      <c r="X59" s="265"/>
      <c r="Y59" s="268"/>
      <c r="Z59" s="269">
        <f t="shared" ref="Z59:Z65" si="15">Z60</f>
        <v>0</v>
      </c>
      <c r="AA59" s="115"/>
    </row>
    <row r="60" spans="1:27" ht="24" x14ac:dyDescent="0.25">
      <c r="A60" s="208" t="s">
        <v>150</v>
      </c>
      <c r="B60" s="240"/>
      <c r="C60" s="240"/>
      <c r="D60" s="145" t="s">
        <v>144</v>
      </c>
      <c r="E60" s="145" t="s">
        <v>129</v>
      </c>
      <c r="F60" s="231" t="s">
        <v>202</v>
      </c>
      <c r="G60" s="231" t="s">
        <v>145</v>
      </c>
      <c r="H60" s="135"/>
      <c r="I60" s="90"/>
      <c r="J60" s="90"/>
      <c r="K60" s="135"/>
      <c r="L60" s="179"/>
      <c r="M60" s="253"/>
      <c r="N60" s="253"/>
      <c r="O60" s="255"/>
      <c r="P60" s="255"/>
      <c r="Q60" s="117"/>
      <c r="R60" s="117"/>
      <c r="S60" s="117"/>
      <c r="T60" s="117"/>
      <c r="Y60" s="213"/>
      <c r="Z60" s="239">
        <f t="shared" si="15"/>
        <v>0</v>
      </c>
      <c r="AA60" s="115"/>
    </row>
    <row r="61" spans="1:27" x14ac:dyDescent="0.2">
      <c r="A61" s="259" t="s">
        <v>127</v>
      </c>
      <c r="B61" s="240"/>
      <c r="C61" s="240"/>
      <c r="D61" s="145" t="s">
        <v>144</v>
      </c>
      <c r="E61" s="145" t="s">
        <v>129</v>
      </c>
      <c r="F61" s="231" t="s">
        <v>202</v>
      </c>
      <c r="G61" s="231" t="s">
        <v>145</v>
      </c>
      <c r="H61" s="62" t="s">
        <v>131</v>
      </c>
      <c r="I61" s="59"/>
      <c r="J61" s="90"/>
      <c r="K61" s="135"/>
      <c r="L61" s="179"/>
      <c r="M61" s="253"/>
      <c r="N61" s="253"/>
      <c r="O61" s="255"/>
      <c r="P61" s="255"/>
      <c r="Q61" s="117"/>
      <c r="R61" s="117"/>
      <c r="S61" s="117"/>
      <c r="T61" s="117"/>
      <c r="Y61" s="213"/>
      <c r="Z61" s="210">
        <f t="shared" si="15"/>
        <v>0</v>
      </c>
      <c r="AA61" s="115"/>
    </row>
    <row r="62" spans="1:27" x14ac:dyDescent="0.2">
      <c r="A62" s="259" t="s">
        <v>128</v>
      </c>
      <c r="B62" s="240"/>
      <c r="C62" s="240"/>
      <c r="D62" s="145" t="s">
        <v>144</v>
      </c>
      <c r="E62" s="145" t="s">
        <v>129</v>
      </c>
      <c r="F62" s="231" t="s">
        <v>202</v>
      </c>
      <c r="G62" s="231" t="s">
        <v>145</v>
      </c>
      <c r="H62" s="62" t="s">
        <v>131</v>
      </c>
      <c r="I62" s="59" t="s">
        <v>132</v>
      </c>
      <c r="J62" s="90"/>
      <c r="K62" s="135"/>
      <c r="L62" s="179"/>
      <c r="M62" s="253"/>
      <c r="N62" s="253"/>
      <c r="O62" s="255"/>
      <c r="P62" s="255"/>
      <c r="Q62" s="117"/>
      <c r="R62" s="117"/>
      <c r="S62" s="117"/>
      <c r="T62" s="117"/>
      <c r="Y62" s="213"/>
      <c r="Z62" s="210">
        <f t="shared" si="15"/>
        <v>0</v>
      </c>
      <c r="AA62" s="115"/>
    </row>
    <row r="63" spans="1:27" ht="36" x14ac:dyDescent="0.2">
      <c r="A63" s="259" t="s">
        <v>203</v>
      </c>
      <c r="B63" s="240"/>
      <c r="C63" s="240"/>
      <c r="D63" s="145" t="s">
        <v>144</v>
      </c>
      <c r="E63" s="145" t="s">
        <v>129</v>
      </c>
      <c r="F63" s="231" t="s">
        <v>202</v>
      </c>
      <c r="G63" s="231" t="s">
        <v>145</v>
      </c>
      <c r="H63" s="62" t="s">
        <v>131</v>
      </c>
      <c r="I63" s="59" t="s">
        <v>132</v>
      </c>
      <c r="J63" s="98" t="s">
        <v>204</v>
      </c>
      <c r="K63" s="135"/>
      <c r="L63" s="179"/>
      <c r="M63" s="253"/>
      <c r="N63" s="253"/>
      <c r="O63" s="255"/>
      <c r="P63" s="255"/>
      <c r="Q63" s="117"/>
      <c r="R63" s="117"/>
      <c r="S63" s="117"/>
      <c r="T63" s="117"/>
      <c r="Y63" s="213"/>
      <c r="Z63" s="210">
        <f t="shared" si="15"/>
        <v>0</v>
      </c>
      <c r="AA63" s="115"/>
    </row>
    <row r="64" spans="1:27" ht="36" x14ac:dyDescent="0.25">
      <c r="A64" s="40" t="s">
        <v>25</v>
      </c>
      <c r="B64" s="240"/>
      <c r="C64" s="240"/>
      <c r="D64" s="147" t="s">
        <v>144</v>
      </c>
      <c r="E64" s="147" t="s">
        <v>129</v>
      </c>
      <c r="F64" s="179" t="s">
        <v>202</v>
      </c>
      <c r="G64" s="179" t="s">
        <v>145</v>
      </c>
      <c r="H64" s="64" t="s">
        <v>131</v>
      </c>
      <c r="I64" s="5" t="s">
        <v>132</v>
      </c>
      <c r="J64" s="90" t="s">
        <v>204</v>
      </c>
      <c r="K64" s="64" t="s">
        <v>40</v>
      </c>
      <c r="L64" s="179"/>
      <c r="M64" s="253"/>
      <c r="N64" s="253"/>
      <c r="O64" s="255"/>
      <c r="P64" s="255"/>
      <c r="Q64" s="117"/>
      <c r="R64" s="117"/>
      <c r="S64" s="117"/>
      <c r="T64" s="117"/>
      <c r="Y64" s="213"/>
      <c r="Z64" s="210">
        <f t="shared" si="15"/>
        <v>0</v>
      </c>
      <c r="AA64" s="115"/>
    </row>
    <row r="65" spans="1:27" x14ac:dyDescent="0.25">
      <c r="A65" s="241" t="s">
        <v>26</v>
      </c>
      <c r="B65" s="240"/>
      <c r="C65" s="240"/>
      <c r="D65" s="147" t="s">
        <v>144</v>
      </c>
      <c r="E65" s="147" t="s">
        <v>129</v>
      </c>
      <c r="F65" s="179" t="s">
        <v>202</v>
      </c>
      <c r="G65" s="179" t="s">
        <v>145</v>
      </c>
      <c r="H65" s="64" t="s">
        <v>131</v>
      </c>
      <c r="I65" s="5" t="s">
        <v>132</v>
      </c>
      <c r="J65" s="90" t="s">
        <v>204</v>
      </c>
      <c r="K65" s="64" t="s">
        <v>36</v>
      </c>
      <c r="L65" s="179"/>
      <c r="M65" s="253"/>
      <c r="N65" s="253"/>
      <c r="O65" s="255"/>
      <c r="P65" s="255"/>
      <c r="Q65" s="117"/>
      <c r="R65" s="117"/>
      <c r="S65" s="117"/>
      <c r="T65" s="117"/>
      <c r="Y65" s="213"/>
      <c r="Z65" s="210">
        <f t="shared" si="15"/>
        <v>0</v>
      </c>
      <c r="AA65" s="115"/>
    </row>
    <row r="66" spans="1:27" ht="36" x14ac:dyDescent="0.2">
      <c r="A66" s="250" t="s">
        <v>205</v>
      </c>
      <c r="B66" s="240"/>
      <c r="C66" s="240"/>
      <c r="D66" s="243" t="s">
        <v>144</v>
      </c>
      <c r="E66" s="243" t="s">
        <v>129</v>
      </c>
      <c r="F66" s="243" t="s">
        <v>202</v>
      </c>
      <c r="G66" s="243" t="s">
        <v>145</v>
      </c>
      <c r="H66" s="260" t="s">
        <v>131</v>
      </c>
      <c r="I66" s="261" t="s">
        <v>132</v>
      </c>
      <c r="J66" s="261" t="s">
        <v>204</v>
      </c>
      <c r="K66" s="260" t="s">
        <v>36</v>
      </c>
      <c r="L66" s="179" t="s">
        <v>206</v>
      </c>
      <c r="M66" s="243" t="s">
        <v>207</v>
      </c>
      <c r="N66" s="253"/>
      <c r="O66" s="255"/>
      <c r="P66" s="255"/>
      <c r="Q66" s="117"/>
      <c r="R66" s="117"/>
      <c r="S66" s="117"/>
      <c r="T66" s="117"/>
      <c r="Y66" s="213"/>
      <c r="Z66" s="251"/>
      <c r="AA66" s="115"/>
    </row>
    <row r="67" spans="1:27" ht="24" x14ac:dyDescent="0.25">
      <c r="A67" s="234" t="s">
        <v>150</v>
      </c>
      <c r="B67" s="228"/>
      <c r="C67" s="228"/>
      <c r="D67" s="145" t="s">
        <v>144</v>
      </c>
      <c r="E67" s="145" t="s">
        <v>129</v>
      </c>
      <c r="F67" s="145" t="s">
        <v>88</v>
      </c>
      <c r="G67" s="145" t="s">
        <v>145</v>
      </c>
      <c r="H67" s="135"/>
      <c r="I67" s="90"/>
      <c r="J67" s="90"/>
      <c r="K67" s="135"/>
      <c r="L67" s="179"/>
      <c r="M67" s="179"/>
      <c r="N67" s="179"/>
      <c r="O67" s="182"/>
      <c r="P67" s="267">
        <f>P68</f>
        <v>14189868</v>
      </c>
      <c r="Q67" s="270"/>
      <c r="R67" s="270"/>
      <c r="S67" s="270"/>
      <c r="T67" s="270"/>
      <c r="U67" s="271"/>
      <c r="V67" s="271"/>
      <c r="W67" s="271"/>
      <c r="X67" s="271"/>
      <c r="Y67" s="268">
        <f>Y68</f>
        <v>0</v>
      </c>
      <c r="Z67" s="269">
        <f>Z68</f>
        <v>0</v>
      </c>
      <c r="AA67" s="115"/>
    </row>
    <row r="68" spans="1:27" ht="15" x14ac:dyDescent="0.25">
      <c r="A68" s="156" t="s">
        <v>82</v>
      </c>
      <c r="B68" s="157"/>
      <c r="C68" s="157"/>
      <c r="D68" s="145" t="s">
        <v>144</v>
      </c>
      <c r="E68" s="145" t="s">
        <v>129</v>
      </c>
      <c r="F68" s="145" t="s">
        <v>88</v>
      </c>
      <c r="G68" s="145" t="s">
        <v>145</v>
      </c>
      <c r="H68" s="145">
        <v>10</v>
      </c>
      <c r="I68" s="145"/>
      <c r="J68" s="145"/>
      <c r="K68" s="145"/>
      <c r="L68" s="145"/>
      <c r="M68" s="145"/>
      <c r="N68" s="145"/>
      <c r="O68" s="158">
        <f>O69</f>
        <v>13352625</v>
      </c>
      <c r="P68" s="158">
        <f>P69</f>
        <v>14189868</v>
      </c>
      <c r="Q68" s="158">
        <f t="shared" ref="Q68:Z68" si="16">Q69</f>
        <v>0</v>
      </c>
      <c r="R68" s="158">
        <f t="shared" si="16"/>
        <v>0</v>
      </c>
      <c r="S68" s="158">
        <f t="shared" si="16"/>
        <v>0</v>
      </c>
      <c r="T68" s="158">
        <f t="shared" si="16"/>
        <v>0</v>
      </c>
      <c r="U68" s="158">
        <f t="shared" si="16"/>
        <v>0</v>
      </c>
      <c r="V68" s="158">
        <f t="shared" si="16"/>
        <v>0</v>
      </c>
      <c r="W68" s="158">
        <f t="shared" si="16"/>
        <v>0</v>
      </c>
      <c r="X68" s="158">
        <f t="shared" si="16"/>
        <v>0</v>
      </c>
      <c r="Y68" s="158">
        <f t="shared" si="16"/>
        <v>0</v>
      </c>
      <c r="Z68" s="158">
        <f t="shared" si="16"/>
        <v>0</v>
      </c>
      <c r="AA68" s="115"/>
    </row>
    <row r="69" spans="1:27" ht="15" x14ac:dyDescent="0.25">
      <c r="A69" s="156" t="s">
        <v>85</v>
      </c>
      <c r="B69" s="157"/>
      <c r="C69" s="157"/>
      <c r="D69" s="145" t="s">
        <v>144</v>
      </c>
      <c r="E69" s="145" t="s">
        <v>129</v>
      </c>
      <c r="F69" s="145" t="s">
        <v>88</v>
      </c>
      <c r="G69" s="145" t="s">
        <v>145</v>
      </c>
      <c r="H69" s="145">
        <v>10</v>
      </c>
      <c r="I69" s="145" t="s">
        <v>86</v>
      </c>
      <c r="J69" s="145"/>
      <c r="K69" s="145"/>
      <c r="L69" s="145"/>
      <c r="M69" s="145"/>
      <c r="N69" s="145"/>
      <c r="O69" s="158">
        <f>O70+O74</f>
        <v>13352625</v>
      </c>
      <c r="P69" s="158">
        <f>P70+P74</f>
        <v>14189868</v>
      </c>
      <c r="Q69" s="158">
        <f t="shared" ref="Q69:Z69" si="17">Q70+Q74</f>
        <v>0</v>
      </c>
      <c r="R69" s="158">
        <f t="shared" si="17"/>
        <v>0</v>
      </c>
      <c r="S69" s="158">
        <f t="shared" si="17"/>
        <v>0</v>
      </c>
      <c r="T69" s="158">
        <f t="shared" si="17"/>
        <v>0</v>
      </c>
      <c r="U69" s="158">
        <f t="shared" si="17"/>
        <v>0</v>
      </c>
      <c r="V69" s="158">
        <f t="shared" si="17"/>
        <v>0</v>
      </c>
      <c r="W69" s="158">
        <f t="shared" si="17"/>
        <v>0</v>
      </c>
      <c r="X69" s="158">
        <f t="shared" si="17"/>
        <v>0</v>
      </c>
      <c r="Y69" s="158">
        <f t="shared" si="17"/>
        <v>0</v>
      </c>
      <c r="Z69" s="158">
        <f t="shared" si="17"/>
        <v>0</v>
      </c>
      <c r="AA69" s="115"/>
    </row>
    <row r="70" spans="1:27" ht="84" hidden="1" x14ac:dyDescent="0.25">
      <c r="A70" s="156" t="s">
        <v>87</v>
      </c>
      <c r="B70" s="157"/>
      <c r="C70" s="157"/>
      <c r="D70" s="145" t="s">
        <v>83</v>
      </c>
      <c r="E70" s="145" t="s">
        <v>84</v>
      </c>
      <c r="F70" s="145" t="s">
        <v>88</v>
      </c>
      <c r="G70" s="145" t="s">
        <v>29</v>
      </c>
      <c r="H70" s="145">
        <v>10</v>
      </c>
      <c r="I70" s="145" t="s">
        <v>86</v>
      </c>
      <c r="J70" s="145" t="s">
        <v>89</v>
      </c>
      <c r="K70" s="145"/>
      <c r="L70" s="145"/>
      <c r="M70" s="145"/>
      <c r="N70" s="145"/>
      <c r="O70" s="63">
        <f t="shared" ref="O70:O72" si="18">O71</f>
        <v>8901750</v>
      </c>
      <c r="P70" s="146"/>
      <c r="Q70" s="117"/>
      <c r="R70" s="117"/>
      <c r="S70" s="117"/>
      <c r="T70" s="117"/>
      <c r="Y70" s="206"/>
      <c r="Z70" s="206"/>
      <c r="AA70" s="115"/>
    </row>
    <row r="71" spans="1:27" ht="36" hidden="1" x14ac:dyDescent="0.25">
      <c r="A71" s="229" t="s">
        <v>25</v>
      </c>
      <c r="B71" s="159"/>
      <c r="C71" s="159"/>
      <c r="D71" s="147" t="s">
        <v>83</v>
      </c>
      <c r="E71" s="147" t="s">
        <v>84</v>
      </c>
      <c r="F71" s="147" t="s">
        <v>88</v>
      </c>
      <c r="G71" s="147" t="s">
        <v>29</v>
      </c>
      <c r="H71" s="147">
        <v>10</v>
      </c>
      <c r="I71" s="147" t="s">
        <v>86</v>
      </c>
      <c r="J71" s="147" t="s">
        <v>89</v>
      </c>
      <c r="K71" s="147" t="s">
        <v>40</v>
      </c>
      <c r="L71" s="147"/>
      <c r="M71" s="147"/>
      <c r="N71" s="147"/>
      <c r="O71" s="66">
        <f t="shared" si="18"/>
        <v>8901750</v>
      </c>
      <c r="P71" s="146"/>
      <c r="Q71" s="117"/>
      <c r="R71" s="117"/>
      <c r="S71" s="117"/>
      <c r="T71" s="117"/>
      <c r="Y71" s="206"/>
      <c r="Z71" s="206"/>
      <c r="AA71" s="115"/>
    </row>
    <row r="72" spans="1:27" ht="14.25" hidden="1" x14ac:dyDescent="0.25">
      <c r="A72" s="229" t="s">
        <v>26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36</v>
      </c>
      <c r="L72" s="147"/>
      <c r="M72" s="147"/>
      <c r="N72" s="147"/>
      <c r="O72" s="66">
        <f t="shared" si="18"/>
        <v>8901750</v>
      </c>
      <c r="P72" s="146"/>
      <c r="Q72" s="117"/>
      <c r="R72" s="117"/>
      <c r="S72" s="117"/>
      <c r="T72" s="117"/>
      <c r="Y72" s="206"/>
      <c r="Z72" s="206"/>
      <c r="AA72" s="115"/>
    </row>
    <row r="73" spans="1:27" ht="72" hidden="1" x14ac:dyDescent="0.25">
      <c r="A73" s="177" t="s">
        <v>90</v>
      </c>
      <c r="B73" s="178"/>
      <c r="C73" s="178"/>
      <c r="D73" s="179"/>
      <c r="E73" s="179"/>
      <c r="F73" s="179"/>
      <c r="G73" s="179"/>
      <c r="H73" s="179"/>
      <c r="I73" s="179"/>
      <c r="J73" s="179"/>
      <c r="K73" s="179"/>
      <c r="L73" s="180" t="s">
        <v>91</v>
      </c>
      <c r="M73" s="179" t="s">
        <v>92</v>
      </c>
      <c r="N73" s="179" t="s">
        <v>73</v>
      </c>
      <c r="O73" s="146">
        <v>8901750</v>
      </c>
      <c r="P73" s="146"/>
      <c r="Q73" s="181"/>
      <c r="R73" s="181"/>
      <c r="S73" s="181"/>
      <c r="T73" s="117"/>
      <c r="Y73" s="206"/>
      <c r="Z73" s="206"/>
      <c r="AA73" s="115"/>
    </row>
    <row r="74" spans="1:27" ht="97.5" customHeight="1" x14ac:dyDescent="0.25">
      <c r="A74" s="156" t="s">
        <v>93</v>
      </c>
      <c r="B74" s="157"/>
      <c r="C74" s="157"/>
      <c r="D74" s="145" t="s">
        <v>144</v>
      </c>
      <c r="E74" s="145" t="s">
        <v>129</v>
      </c>
      <c r="F74" s="145" t="s">
        <v>88</v>
      </c>
      <c r="G74" s="145" t="s">
        <v>145</v>
      </c>
      <c r="H74" s="145">
        <v>10</v>
      </c>
      <c r="I74" s="145" t="s">
        <v>86</v>
      </c>
      <c r="J74" s="59" t="s">
        <v>94</v>
      </c>
      <c r="K74" s="145"/>
      <c r="L74" s="145"/>
      <c r="M74" s="145"/>
      <c r="N74" s="145"/>
      <c r="O74" s="63">
        <f t="shared" ref="O74:Z76" si="19">O75</f>
        <v>4450875</v>
      </c>
      <c r="P74" s="63">
        <f t="shared" si="19"/>
        <v>14189868</v>
      </c>
      <c r="Q74" s="63">
        <f t="shared" si="19"/>
        <v>0</v>
      </c>
      <c r="R74" s="63">
        <f t="shared" si="19"/>
        <v>0</v>
      </c>
      <c r="S74" s="63">
        <f t="shared" si="19"/>
        <v>0</v>
      </c>
      <c r="T74" s="63">
        <f t="shared" si="19"/>
        <v>0</v>
      </c>
      <c r="U74" s="63">
        <f t="shared" si="19"/>
        <v>0</v>
      </c>
      <c r="V74" s="63">
        <f t="shared" si="19"/>
        <v>0</v>
      </c>
      <c r="W74" s="63">
        <f t="shared" si="19"/>
        <v>0</v>
      </c>
      <c r="X74" s="63">
        <f t="shared" si="19"/>
        <v>0</v>
      </c>
      <c r="Y74" s="63">
        <f t="shared" si="19"/>
        <v>0</v>
      </c>
      <c r="Z74" s="63">
        <f t="shared" si="19"/>
        <v>0</v>
      </c>
      <c r="AA74" s="115"/>
    </row>
    <row r="75" spans="1:27" ht="36" x14ac:dyDescent="0.25">
      <c r="A75" s="229" t="s">
        <v>25</v>
      </c>
      <c r="B75" s="159"/>
      <c r="C75" s="159"/>
      <c r="D75" s="147" t="s">
        <v>144</v>
      </c>
      <c r="E75" s="147" t="s">
        <v>129</v>
      </c>
      <c r="F75" s="147" t="s">
        <v>88</v>
      </c>
      <c r="G75" s="147" t="s">
        <v>145</v>
      </c>
      <c r="H75" s="147">
        <v>10</v>
      </c>
      <c r="I75" s="147" t="s">
        <v>86</v>
      </c>
      <c r="J75" s="5" t="s">
        <v>94</v>
      </c>
      <c r="K75" s="147" t="s">
        <v>40</v>
      </c>
      <c r="L75" s="147"/>
      <c r="M75" s="147"/>
      <c r="N75" s="147"/>
      <c r="O75" s="66">
        <f t="shared" si="19"/>
        <v>4450875</v>
      </c>
      <c r="P75" s="66">
        <f t="shared" si="19"/>
        <v>14189868</v>
      </c>
      <c r="Q75" s="66">
        <f t="shared" si="19"/>
        <v>0</v>
      </c>
      <c r="R75" s="66">
        <f t="shared" si="19"/>
        <v>0</v>
      </c>
      <c r="S75" s="66">
        <f t="shared" si="19"/>
        <v>0</v>
      </c>
      <c r="T75" s="66">
        <f t="shared" si="19"/>
        <v>0</v>
      </c>
      <c r="U75" s="66">
        <f t="shared" si="19"/>
        <v>0</v>
      </c>
      <c r="V75" s="66">
        <f t="shared" si="19"/>
        <v>0</v>
      </c>
      <c r="W75" s="66">
        <f t="shared" si="19"/>
        <v>0</v>
      </c>
      <c r="X75" s="66">
        <f t="shared" si="19"/>
        <v>0</v>
      </c>
      <c r="Y75" s="66">
        <f t="shared" si="19"/>
        <v>0</v>
      </c>
      <c r="Z75" s="66">
        <f t="shared" si="19"/>
        <v>0</v>
      </c>
      <c r="AA75" s="115"/>
    </row>
    <row r="76" spans="1:27" ht="14.25" x14ac:dyDescent="0.25">
      <c r="A76" s="229" t="s">
        <v>26</v>
      </c>
      <c r="B76" s="159"/>
      <c r="C76" s="159"/>
      <c r="D76" s="147" t="s">
        <v>144</v>
      </c>
      <c r="E76" s="147" t="s">
        <v>129</v>
      </c>
      <c r="F76" s="147" t="s">
        <v>88</v>
      </c>
      <c r="G76" s="147" t="s">
        <v>145</v>
      </c>
      <c r="H76" s="147">
        <v>10</v>
      </c>
      <c r="I76" s="147" t="s">
        <v>86</v>
      </c>
      <c r="J76" s="5" t="s">
        <v>94</v>
      </c>
      <c r="K76" s="147" t="s">
        <v>36</v>
      </c>
      <c r="L76" s="147"/>
      <c r="M76" s="147"/>
      <c r="N76" s="147"/>
      <c r="O76" s="66">
        <f t="shared" si="19"/>
        <v>4450875</v>
      </c>
      <c r="P76" s="66">
        <f t="shared" si="19"/>
        <v>14189868</v>
      </c>
      <c r="Q76" s="66">
        <f t="shared" si="19"/>
        <v>0</v>
      </c>
      <c r="R76" s="66">
        <f t="shared" si="19"/>
        <v>0</v>
      </c>
      <c r="S76" s="66">
        <f t="shared" si="19"/>
        <v>0</v>
      </c>
      <c r="T76" s="66">
        <f t="shared" si="19"/>
        <v>0</v>
      </c>
      <c r="U76" s="66">
        <f t="shared" si="19"/>
        <v>0</v>
      </c>
      <c r="V76" s="66">
        <f t="shared" si="19"/>
        <v>0</v>
      </c>
      <c r="W76" s="66">
        <f t="shared" si="19"/>
        <v>0</v>
      </c>
      <c r="X76" s="66">
        <f t="shared" si="19"/>
        <v>0</v>
      </c>
      <c r="Y76" s="66">
        <f t="shared" si="19"/>
        <v>0</v>
      </c>
      <c r="Z76" s="66">
        <f t="shared" si="19"/>
        <v>0</v>
      </c>
      <c r="AA76" s="115"/>
    </row>
    <row r="77" spans="1:27" ht="53.25" customHeight="1" x14ac:dyDescent="0.25">
      <c r="A77" s="252" t="s">
        <v>181</v>
      </c>
      <c r="B77" s="216"/>
      <c r="C77" s="216"/>
      <c r="D77" s="179" t="s">
        <v>144</v>
      </c>
      <c r="E77" s="179" t="s">
        <v>129</v>
      </c>
      <c r="F77" s="179" t="s">
        <v>88</v>
      </c>
      <c r="G77" s="179" t="s">
        <v>145</v>
      </c>
      <c r="H77" s="179">
        <v>10</v>
      </c>
      <c r="I77" s="179" t="s">
        <v>86</v>
      </c>
      <c r="J77" s="90" t="s">
        <v>94</v>
      </c>
      <c r="K77" s="179" t="s">
        <v>36</v>
      </c>
      <c r="L77" s="218" t="s">
        <v>91</v>
      </c>
      <c r="M77" s="219"/>
      <c r="N77" s="233" t="s">
        <v>153</v>
      </c>
      <c r="O77" s="221">
        <v>4450875</v>
      </c>
      <c r="P77" s="222">
        <v>14189868</v>
      </c>
      <c r="Q77" s="223"/>
      <c r="R77" s="223"/>
      <c r="S77" s="223"/>
      <c r="T77" s="224"/>
      <c r="Y77" s="225"/>
      <c r="Z77" s="225"/>
      <c r="AA77" s="115"/>
    </row>
    <row r="78" spans="1:27" ht="75.75" customHeight="1" x14ac:dyDescent="0.25">
      <c r="A78" s="235" t="s">
        <v>192</v>
      </c>
      <c r="B78" s="216"/>
      <c r="C78" s="216"/>
      <c r="D78" s="145" t="s">
        <v>144</v>
      </c>
      <c r="E78" s="145" t="s">
        <v>129</v>
      </c>
      <c r="F78" s="145" t="s">
        <v>88</v>
      </c>
      <c r="G78" s="59"/>
      <c r="H78" s="217"/>
      <c r="I78" s="217"/>
      <c r="J78" s="217"/>
      <c r="K78" s="217"/>
      <c r="L78" s="218"/>
      <c r="M78" s="219"/>
      <c r="N78" s="220"/>
      <c r="O78" s="221"/>
      <c r="P78" s="272">
        <f t="shared" ref="P78:P84" si="20">P79</f>
        <v>143466081.90000001</v>
      </c>
      <c r="Q78" s="272">
        <f t="shared" ref="Q78:Y78" si="21">Q79</f>
        <v>0</v>
      </c>
      <c r="R78" s="272">
        <f t="shared" si="21"/>
        <v>0</v>
      </c>
      <c r="S78" s="272">
        <f t="shared" si="21"/>
        <v>0</v>
      </c>
      <c r="T78" s="272">
        <f t="shared" si="21"/>
        <v>0</v>
      </c>
      <c r="U78" s="272">
        <f t="shared" si="21"/>
        <v>0</v>
      </c>
      <c r="V78" s="272">
        <f t="shared" si="21"/>
        <v>0</v>
      </c>
      <c r="W78" s="272">
        <f t="shared" si="21"/>
        <v>0</v>
      </c>
      <c r="X78" s="272">
        <f t="shared" si="21"/>
        <v>0</v>
      </c>
      <c r="Y78" s="272">
        <f t="shared" si="21"/>
        <v>0</v>
      </c>
      <c r="Z78" s="273"/>
      <c r="AA78" s="115"/>
    </row>
    <row r="79" spans="1:27" ht="28.5" customHeight="1" x14ac:dyDescent="0.25">
      <c r="A79" s="208" t="s">
        <v>150</v>
      </c>
      <c r="B79" s="216"/>
      <c r="C79" s="216"/>
      <c r="D79" s="145" t="s">
        <v>144</v>
      </c>
      <c r="E79" s="145" t="s">
        <v>129</v>
      </c>
      <c r="F79" s="145" t="s">
        <v>88</v>
      </c>
      <c r="G79" s="145" t="s">
        <v>145</v>
      </c>
      <c r="H79" s="217"/>
      <c r="I79" s="217"/>
      <c r="J79" s="217"/>
      <c r="K79" s="217"/>
      <c r="L79" s="218"/>
      <c r="M79" s="219"/>
      <c r="N79" s="220"/>
      <c r="O79" s="221"/>
      <c r="P79" s="232">
        <f t="shared" si="20"/>
        <v>143466081.90000001</v>
      </c>
      <c r="Q79" s="232">
        <f t="shared" ref="Q79:Y79" si="22">Q80</f>
        <v>0</v>
      </c>
      <c r="R79" s="232">
        <f t="shared" si="22"/>
        <v>0</v>
      </c>
      <c r="S79" s="232">
        <f t="shared" si="22"/>
        <v>0</v>
      </c>
      <c r="T79" s="232">
        <f t="shared" si="22"/>
        <v>0</v>
      </c>
      <c r="U79" s="232">
        <f t="shared" si="22"/>
        <v>0</v>
      </c>
      <c r="V79" s="232">
        <f t="shared" si="22"/>
        <v>0</v>
      </c>
      <c r="W79" s="232">
        <f t="shared" si="22"/>
        <v>0</v>
      </c>
      <c r="X79" s="232">
        <f t="shared" si="22"/>
        <v>0</v>
      </c>
      <c r="Y79" s="232">
        <f t="shared" si="22"/>
        <v>0</v>
      </c>
      <c r="Z79" s="225"/>
      <c r="AA79" s="115"/>
    </row>
    <row r="80" spans="1:27" x14ac:dyDescent="0.2">
      <c r="A80" s="227" t="s">
        <v>157</v>
      </c>
      <c r="B80" s="115"/>
      <c r="C80" s="115"/>
      <c r="D80" s="145" t="s">
        <v>144</v>
      </c>
      <c r="E80" s="145" t="s">
        <v>129</v>
      </c>
      <c r="F80" s="145"/>
      <c r="G80" s="145" t="s">
        <v>145</v>
      </c>
      <c r="H80" s="145" t="s">
        <v>159</v>
      </c>
      <c r="I80" s="145"/>
      <c r="J80" s="115"/>
      <c r="K80" s="115"/>
      <c r="L80" s="115"/>
      <c r="M80" s="115"/>
      <c r="N80" s="115"/>
      <c r="O80" s="115"/>
      <c r="P80" s="211">
        <f t="shared" si="20"/>
        <v>143466081.90000001</v>
      </c>
      <c r="Q80" s="211">
        <f t="shared" ref="Q80:Y80" si="23">Q81</f>
        <v>0</v>
      </c>
      <c r="R80" s="211">
        <f t="shared" si="23"/>
        <v>0</v>
      </c>
      <c r="S80" s="211">
        <f t="shared" si="23"/>
        <v>0</v>
      </c>
      <c r="T80" s="211">
        <f t="shared" si="23"/>
        <v>0</v>
      </c>
      <c r="U80" s="211">
        <f t="shared" si="23"/>
        <v>0</v>
      </c>
      <c r="V80" s="211">
        <f t="shared" si="23"/>
        <v>0</v>
      </c>
      <c r="W80" s="211">
        <f t="shared" si="23"/>
        <v>0</v>
      </c>
      <c r="X80" s="211">
        <f t="shared" si="23"/>
        <v>0</v>
      </c>
      <c r="Y80" s="211">
        <f t="shared" si="23"/>
        <v>0</v>
      </c>
      <c r="Z80" s="115"/>
      <c r="AA80" s="115"/>
    </row>
    <row r="81" spans="1:27" x14ac:dyDescent="0.25">
      <c r="A81" s="205" t="s">
        <v>158</v>
      </c>
      <c r="B81" s="115"/>
      <c r="C81" s="115"/>
      <c r="D81" s="145" t="s">
        <v>144</v>
      </c>
      <c r="E81" s="145" t="s">
        <v>129</v>
      </c>
      <c r="F81" s="147"/>
      <c r="G81" s="145" t="s">
        <v>145</v>
      </c>
      <c r="H81" s="145" t="s">
        <v>159</v>
      </c>
      <c r="I81" s="145" t="s">
        <v>32</v>
      </c>
      <c r="J81" s="115"/>
      <c r="K81" s="115"/>
      <c r="L81" s="115"/>
      <c r="M81" s="115"/>
      <c r="N81" s="115"/>
      <c r="O81" s="115"/>
      <c r="P81" s="211">
        <f t="shared" si="20"/>
        <v>143466081.90000001</v>
      </c>
      <c r="Q81" s="211">
        <f t="shared" ref="Q81:Y81" si="24">Q82</f>
        <v>0</v>
      </c>
      <c r="R81" s="211">
        <f t="shared" si="24"/>
        <v>0</v>
      </c>
      <c r="S81" s="211">
        <f t="shared" si="24"/>
        <v>0</v>
      </c>
      <c r="T81" s="211">
        <f t="shared" si="24"/>
        <v>0</v>
      </c>
      <c r="U81" s="211">
        <f t="shared" si="24"/>
        <v>0</v>
      </c>
      <c r="V81" s="211">
        <f t="shared" si="24"/>
        <v>0</v>
      </c>
      <c r="W81" s="211">
        <f t="shared" si="24"/>
        <v>0</v>
      </c>
      <c r="X81" s="211">
        <f t="shared" si="24"/>
        <v>0</v>
      </c>
      <c r="Y81" s="211">
        <f t="shared" si="24"/>
        <v>0</v>
      </c>
      <c r="Z81" s="115"/>
      <c r="AA81" s="115"/>
    </row>
    <row r="82" spans="1:27" ht="36" x14ac:dyDescent="0.2">
      <c r="A82" s="238" t="s">
        <v>155</v>
      </c>
      <c r="B82" s="115"/>
      <c r="C82" s="115"/>
      <c r="D82" s="145" t="s">
        <v>144</v>
      </c>
      <c r="E82" s="145" t="s">
        <v>129</v>
      </c>
      <c r="F82" s="147"/>
      <c r="G82" s="145" t="s">
        <v>145</v>
      </c>
      <c r="H82" s="145" t="s">
        <v>159</v>
      </c>
      <c r="I82" s="145" t="s">
        <v>32</v>
      </c>
      <c r="J82" s="205" t="s">
        <v>52</v>
      </c>
      <c r="K82" s="115"/>
      <c r="L82" s="115"/>
      <c r="M82" s="115"/>
      <c r="N82" s="115"/>
      <c r="O82" s="115"/>
      <c r="P82" s="211">
        <f t="shared" si="20"/>
        <v>143466081.90000001</v>
      </c>
      <c r="Q82" s="211">
        <f t="shared" ref="Q82:Y82" si="25">Q83</f>
        <v>0</v>
      </c>
      <c r="R82" s="211">
        <f t="shared" si="25"/>
        <v>0</v>
      </c>
      <c r="S82" s="211">
        <f t="shared" si="25"/>
        <v>0</v>
      </c>
      <c r="T82" s="211">
        <f t="shared" si="25"/>
        <v>0</v>
      </c>
      <c r="U82" s="211">
        <f t="shared" si="25"/>
        <v>0</v>
      </c>
      <c r="V82" s="211">
        <f t="shared" si="25"/>
        <v>0</v>
      </c>
      <c r="W82" s="211">
        <f t="shared" si="25"/>
        <v>0</v>
      </c>
      <c r="X82" s="211">
        <f t="shared" si="25"/>
        <v>0</v>
      </c>
      <c r="Y82" s="211">
        <f t="shared" si="25"/>
        <v>0</v>
      </c>
      <c r="Z82" s="115"/>
      <c r="AA82" s="115"/>
    </row>
    <row r="83" spans="1:27" ht="33.75" x14ac:dyDescent="0.2">
      <c r="A83" s="249" t="s">
        <v>25</v>
      </c>
      <c r="B83" s="115"/>
      <c r="C83" s="115"/>
      <c r="D83" s="147" t="s">
        <v>144</v>
      </c>
      <c r="E83" s="147" t="s">
        <v>129</v>
      </c>
      <c r="F83" s="147" t="s">
        <v>88</v>
      </c>
      <c r="G83" s="147" t="s">
        <v>145</v>
      </c>
      <c r="H83" s="147" t="s">
        <v>159</v>
      </c>
      <c r="I83" s="145" t="s">
        <v>32</v>
      </c>
      <c r="J83" s="115" t="s">
        <v>52</v>
      </c>
      <c r="K83" s="147" t="s">
        <v>40</v>
      </c>
      <c r="L83" s="115"/>
      <c r="M83" s="115"/>
      <c r="N83" s="115"/>
      <c r="O83" s="115"/>
      <c r="P83" s="212">
        <f t="shared" si="20"/>
        <v>143466081.90000001</v>
      </c>
      <c r="Q83" s="212">
        <f t="shared" ref="Q83:Y83" si="26">Q84</f>
        <v>0</v>
      </c>
      <c r="R83" s="212">
        <f t="shared" si="26"/>
        <v>0</v>
      </c>
      <c r="S83" s="212">
        <f t="shared" si="26"/>
        <v>0</v>
      </c>
      <c r="T83" s="212">
        <f t="shared" si="26"/>
        <v>0</v>
      </c>
      <c r="U83" s="212">
        <f t="shared" si="26"/>
        <v>0</v>
      </c>
      <c r="V83" s="212">
        <f t="shared" si="26"/>
        <v>0</v>
      </c>
      <c r="W83" s="212">
        <f t="shared" si="26"/>
        <v>0</v>
      </c>
      <c r="X83" s="212">
        <f t="shared" si="26"/>
        <v>0</v>
      </c>
      <c r="Y83" s="212">
        <f t="shared" si="26"/>
        <v>0</v>
      </c>
      <c r="Z83" s="115"/>
      <c r="AA83" s="115"/>
    </row>
    <row r="84" spans="1:27" x14ac:dyDescent="0.2">
      <c r="A84" s="249" t="s">
        <v>26</v>
      </c>
      <c r="B84" s="115"/>
      <c r="C84" s="115"/>
      <c r="D84" s="147" t="s">
        <v>144</v>
      </c>
      <c r="E84" s="147" t="s">
        <v>129</v>
      </c>
      <c r="F84" s="147" t="s">
        <v>88</v>
      </c>
      <c r="G84" s="147" t="s">
        <v>145</v>
      </c>
      <c r="H84" s="147" t="s">
        <v>159</v>
      </c>
      <c r="I84" s="147" t="s">
        <v>32</v>
      </c>
      <c r="J84" s="115" t="s">
        <v>52</v>
      </c>
      <c r="K84" s="147" t="s">
        <v>36</v>
      </c>
      <c r="L84" s="115"/>
      <c r="M84" s="115"/>
      <c r="N84" s="115"/>
      <c r="O84" s="115"/>
      <c r="P84" s="212">
        <f t="shared" si="20"/>
        <v>143466081.90000001</v>
      </c>
      <c r="Q84" s="212">
        <f t="shared" ref="Q84:Y84" si="27">Q85</f>
        <v>0</v>
      </c>
      <c r="R84" s="212">
        <f t="shared" si="27"/>
        <v>0</v>
      </c>
      <c r="S84" s="212">
        <f t="shared" si="27"/>
        <v>0</v>
      </c>
      <c r="T84" s="212">
        <f t="shared" si="27"/>
        <v>0</v>
      </c>
      <c r="U84" s="212">
        <f t="shared" si="27"/>
        <v>0</v>
      </c>
      <c r="V84" s="212">
        <f t="shared" si="27"/>
        <v>0</v>
      </c>
      <c r="W84" s="212">
        <f t="shared" si="27"/>
        <v>0</v>
      </c>
      <c r="X84" s="212">
        <f t="shared" si="27"/>
        <v>0</v>
      </c>
      <c r="Y84" s="212">
        <f t="shared" si="27"/>
        <v>0</v>
      </c>
      <c r="Z84" s="115"/>
      <c r="AA84" s="115"/>
    </row>
    <row r="85" spans="1:27" ht="23.25" customHeight="1" x14ac:dyDescent="0.2">
      <c r="A85" s="248" t="s">
        <v>156</v>
      </c>
      <c r="B85" s="115"/>
      <c r="C85" s="115"/>
      <c r="D85" s="179" t="s">
        <v>144</v>
      </c>
      <c r="E85" s="179" t="s">
        <v>129</v>
      </c>
      <c r="F85" s="179" t="s">
        <v>88</v>
      </c>
      <c r="G85" s="179" t="s">
        <v>145</v>
      </c>
      <c r="H85" s="179" t="s">
        <v>159</v>
      </c>
      <c r="I85" s="179" t="s">
        <v>32</v>
      </c>
      <c r="J85" s="226" t="s">
        <v>52</v>
      </c>
      <c r="K85" s="179" t="s">
        <v>36</v>
      </c>
      <c r="L85" s="179" t="s">
        <v>164</v>
      </c>
      <c r="M85" s="226">
        <v>120</v>
      </c>
      <c r="N85" s="226">
        <v>2021</v>
      </c>
      <c r="O85" s="226"/>
      <c r="P85" s="213">
        <v>143466081.90000001</v>
      </c>
      <c r="Q85" s="214"/>
      <c r="R85" s="214"/>
      <c r="S85" s="214"/>
      <c r="T85" s="214"/>
      <c r="U85" s="226"/>
      <c r="V85" s="226"/>
      <c r="W85" s="226"/>
      <c r="X85" s="226"/>
      <c r="Y85" s="210"/>
      <c r="Z85" s="115"/>
      <c r="AA85" s="115"/>
    </row>
    <row r="86" spans="1:27" x14ac:dyDescent="0.25">
      <c r="A86" s="115"/>
      <c r="B86" s="115"/>
      <c r="C86" s="115"/>
      <c r="D86" s="276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7"/>
      <c r="R86" s="117"/>
      <c r="S86" s="117"/>
      <c r="T86" s="117"/>
      <c r="U86" s="115"/>
      <c r="V86" s="115"/>
      <c r="W86" s="115"/>
      <c r="X86" s="115"/>
      <c r="Y86" s="115"/>
      <c r="Z86" s="115"/>
      <c r="AA86" s="115"/>
    </row>
    <row r="87" spans="1:27" ht="76.5" x14ac:dyDescent="0.25">
      <c r="A87" s="277" t="s">
        <v>208</v>
      </c>
      <c r="B87" s="115"/>
      <c r="C87" s="115"/>
      <c r="D87" s="145" t="s">
        <v>88</v>
      </c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280">
        <f>P88+P95</f>
        <v>10467020.449999999</v>
      </c>
      <c r="Q87" s="146">
        <f t="shared" ref="Q87:Z87" si="28">Q88+Q95</f>
        <v>0</v>
      </c>
      <c r="R87" s="146">
        <f t="shared" si="28"/>
        <v>0</v>
      </c>
      <c r="S87" s="146">
        <f t="shared" si="28"/>
        <v>0</v>
      </c>
      <c r="T87" s="146">
        <f t="shared" si="28"/>
        <v>0</v>
      </c>
      <c r="U87" s="146">
        <f t="shared" si="28"/>
        <v>0</v>
      </c>
      <c r="V87" s="146">
        <f t="shared" si="28"/>
        <v>0</v>
      </c>
      <c r="W87" s="146">
        <f t="shared" si="28"/>
        <v>0</v>
      </c>
      <c r="X87" s="146">
        <f t="shared" si="28"/>
        <v>0</v>
      </c>
      <c r="Y87" s="280">
        <f t="shared" si="28"/>
        <v>0</v>
      </c>
      <c r="Z87" s="280">
        <f t="shared" si="28"/>
        <v>0</v>
      </c>
      <c r="AA87" s="115"/>
    </row>
    <row r="88" spans="1:27" ht="48" x14ac:dyDescent="0.25">
      <c r="A88" s="234" t="s">
        <v>187</v>
      </c>
      <c r="B88" s="274"/>
      <c r="C88" s="274"/>
      <c r="D88" s="145" t="s">
        <v>88</v>
      </c>
      <c r="E88" s="145" t="s">
        <v>129</v>
      </c>
      <c r="F88" s="145" t="s">
        <v>88</v>
      </c>
      <c r="G88" s="59"/>
      <c r="H88" s="62"/>
      <c r="I88" s="59"/>
      <c r="J88" s="59"/>
      <c r="K88" s="62"/>
      <c r="L88" s="147"/>
      <c r="M88" s="147"/>
      <c r="N88" s="147"/>
      <c r="O88" s="115"/>
      <c r="P88" s="279">
        <f t="shared" ref="P88:P93" si="29">P89</f>
        <v>2947688.3</v>
      </c>
      <c r="Q88" s="117"/>
      <c r="R88" s="117"/>
      <c r="S88" s="117"/>
      <c r="T88" s="117"/>
      <c r="U88" s="115"/>
      <c r="V88" s="115"/>
      <c r="W88" s="115"/>
      <c r="X88" s="115"/>
      <c r="Y88" s="281"/>
      <c r="Z88" s="281"/>
      <c r="AA88" s="115"/>
    </row>
    <row r="89" spans="1:27" ht="24" x14ac:dyDescent="0.25">
      <c r="A89" s="208" t="s">
        <v>150</v>
      </c>
      <c r="B89" s="274"/>
      <c r="C89" s="274"/>
      <c r="D89" s="145" t="s">
        <v>88</v>
      </c>
      <c r="E89" s="145" t="s">
        <v>129</v>
      </c>
      <c r="F89" s="145" t="s">
        <v>88</v>
      </c>
      <c r="G89" s="145" t="s">
        <v>145</v>
      </c>
      <c r="H89" s="62"/>
      <c r="I89" s="59"/>
      <c r="J89" s="59"/>
      <c r="K89" s="62"/>
      <c r="L89" s="147"/>
      <c r="M89" s="147"/>
      <c r="N89" s="147"/>
      <c r="O89" s="115"/>
      <c r="P89" s="279">
        <f t="shared" si="29"/>
        <v>2947688.3</v>
      </c>
      <c r="Q89" s="117"/>
      <c r="R89" s="117"/>
      <c r="S89" s="117"/>
      <c r="T89" s="117"/>
      <c r="U89" s="115"/>
      <c r="V89" s="115"/>
      <c r="W89" s="115"/>
      <c r="X89" s="115"/>
      <c r="Y89" s="281"/>
      <c r="Z89" s="281"/>
      <c r="AA89" s="115"/>
    </row>
    <row r="90" spans="1:27" x14ac:dyDescent="0.25">
      <c r="A90" s="40" t="s">
        <v>28</v>
      </c>
      <c r="B90" s="274"/>
      <c r="C90" s="274"/>
      <c r="D90" s="147" t="s">
        <v>88</v>
      </c>
      <c r="E90" s="147" t="s">
        <v>129</v>
      </c>
      <c r="F90" s="147" t="s">
        <v>88</v>
      </c>
      <c r="G90" s="147" t="s">
        <v>145</v>
      </c>
      <c r="H90" s="64" t="s">
        <v>30</v>
      </c>
      <c r="I90" s="5"/>
      <c r="J90" s="59"/>
      <c r="K90" s="62"/>
      <c r="L90" s="147"/>
      <c r="M90" s="147"/>
      <c r="N90" s="147"/>
      <c r="O90" s="115"/>
      <c r="P90" s="146">
        <f t="shared" si="29"/>
        <v>2947688.3</v>
      </c>
      <c r="Q90" s="117"/>
      <c r="R90" s="117"/>
      <c r="S90" s="117"/>
      <c r="T90" s="117"/>
      <c r="U90" s="115"/>
      <c r="V90" s="115"/>
      <c r="W90" s="115"/>
      <c r="X90" s="115"/>
      <c r="Y90" s="115"/>
      <c r="Z90" s="115"/>
      <c r="AA90" s="115"/>
    </row>
    <row r="91" spans="1:27" x14ac:dyDescent="0.25">
      <c r="A91" s="40" t="s">
        <v>31</v>
      </c>
      <c r="B91" s="274"/>
      <c r="C91" s="274"/>
      <c r="D91" s="147" t="s">
        <v>88</v>
      </c>
      <c r="E91" s="147" t="s">
        <v>129</v>
      </c>
      <c r="F91" s="147" t="s">
        <v>88</v>
      </c>
      <c r="G91" s="147" t="s">
        <v>145</v>
      </c>
      <c r="H91" s="64" t="s">
        <v>30</v>
      </c>
      <c r="I91" s="5" t="s">
        <v>32</v>
      </c>
      <c r="J91" s="59"/>
      <c r="K91" s="62"/>
      <c r="L91" s="147"/>
      <c r="M91" s="147"/>
      <c r="N91" s="147"/>
      <c r="O91" s="115"/>
      <c r="P91" s="146">
        <f t="shared" si="29"/>
        <v>2947688.3</v>
      </c>
      <c r="Q91" s="117"/>
      <c r="R91" s="117"/>
      <c r="S91" s="117"/>
      <c r="T91" s="117"/>
      <c r="U91" s="115"/>
      <c r="V91" s="115"/>
      <c r="W91" s="115"/>
      <c r="X91" s="115"/>
      <c r="Y91" s="115"/>
      <c r="Z91" s="115"/>
      <c r="AA91" s="115"/>
    </row>
    <row r="92" spans="1:27" ht="36" x14ac:dyDescent="0.25">
      <c r="A92" s="40" t="s">
        <v>66</v>
      </c>
      <c r="B92" s="274"/>
      <c r="C92" s="274"/>
      <c r="D92" s="147" t="s">
        <v>88</v>
      </c>
      <c r="E92" s="147" t="s">
        <v>129</v>
      </c>
      <c r="F92" s="147" t="s">
        <v>88</v>
      </c>
      <c r="G92" s="147" t="s">
        <v>145</v>
      </c>
      <c r="H92" s="64" t="s">
        <v>30</v>
      </c>
      <c r="I92" s="5" t="s">
        <v>32</v>
      </c>
      <c r="J92" s="5" t="s">
        <v>52</v>
      </c>
      <c r="K92" s="64" t="s">
        <v>40</v>
      </c>
      <c r="L92" s="147"/>
      <c r="M92" s="147"/>
      <c r="N92" s="147"/>
      <c r="O92" s="115"/>
      <c r="P92" s="146">
        <f t="shared" si="29"/>
        <v>2947688.3</v>
      </c>
      <c r="Q92" s="117"/>
      <c r="R92" s="117"/>
      <c r="S92" s="117"/>
      <c r="T92" s="117"/>
      <c r="U92" s="115"/>
      <c r="V92" s="115"/>
      <c r="W92" s="115"/>
      <c r="X92" s="115"/>
      <c r="Y92" s="115"/>
      <c r="Z92" s="115"/>
      <c r="AA92" s="115"/>
    </row>
    <row r="93" spans="1:27" ht="14.25" x14ac:dyDescent="0.25">
      <c r="A93" s="275" t="s">
        <v>26</v>
      </c>
      <c r="B93" s="159"/>
      <c r="C93" s="159"/>
      <c r="D93" s="147" t="s">
        <v>88</v>
      </c>
      <c r="E93" s="147" t="s">
        <v>129</v>
      </c>
      <c r="F93" s="147" t="s">
        <v>88</v>
      </c>
      <c r="G93" s="147" t="s">
        <v>145</v>
      </c>
      <c r="H93" s="147" t="s">
        <v>30</v>
      </c>
      <c r="I93" s="147" t="s">
        <v>32</v>
      </c>
      <c r="J93" s="5" t="s">
        <v>52</v>
      </c>
      <c r="K93" s="147" t="s">
        <v>36</v>
      </c>
      <c r="L93" s="147"/>
      <c r="M93" s="147"/>
      <c r="N93" s="147"/>
      <c r="O93" s="115"/>
      <c r="P93" s="146">
        <f t="shared" si="29"/>
        <v>2947688.3</v>
      </c>
      <c r="Q93" s="117"/>
      <c r="R93" s="117"/>
      <c r="S93" s="117"/>
      <c r="T93" s="117"/>
      <c r="U93" s="115"/>
      <c r="V93" s="115"/>
      <c r="W93" s="115"/>
      <c r="X93" s="115"/>
      <c r="Y93" s="115"/>
      <c r="Z93" s="115"/>
      <c r="AA93" s="115"/>
    </row>
    <row r="94" spans="1:27" ht="60" x14ac:dyDescent="0.25">
      <c r="A94" s="242" t="s">
        <v>188</v>
      </c>
      <c r="B94" s="119"/>
      <c r="C94" s="119"/>
      <c r="D94" s="179" t="s">
        <v>88</v>
      </c>
      <c r="E94" s="179" t="s">
        <v>129</v>
      </c>
      <c r="F94" s="179" t="s">
        <v>88</v>
      </c>
      <c r="G94" s="179" t="s">
        <v>145</v>
      </c>
      <c r="H94" s="179" t="s">
        <v>30</v>
      </c>
      <c r="I94" s="179" t="s">
        <v>32</v>
      </c>
      <c r="J94" s="90" t="s">
        <v>52</v>
      </c>
      <c r="K94" s="179" t="s">
        <v>36</v>
      </c>
      <c r="L94" s="179" t="s">
        <v>171</v>
      </c>
      <c r="M94" s="243" t="s">
        <v>175</v>
      </c>
      <c r="N94" s="243" t="s">
        <v>153</v>
      </c>
      <c r="O94" s="115"/>
      <c r="P94" s="282">
        <v>2947688.3</v>
      </c>
      <c r="Q94" s="117"/>
      <c r="R94" s="117"/>
      <c r="S94" s="117"/>
      <c r="T94" s="117"/>
      <c r="U94" s="115"/>
      <c r="V94" s="115"/>
      <c r="W94" s="115"/>
      <c r="X94" s="115"/>
      <c r="Y94" s="115"/>
      <c r="Z94" s="115"/>
      <c r="AA94" s="115"/>
    </row>
    <row r="95" spans="1:27" ht="24" x14ac:dyDescent="0.25">
      <c r="A95" s="234" t="s">
        <v>166</v>
      </c>
      <c r="B95" s="274"/>
      <c r="C95" s="274"/>
      <c r="D95" s="145" t="s">
        <v>88</v>
      </c>
      <c r="E95" s="145" t="s">
        <v>129</v>
      </c>
      <c r="F95" s="145" t="s">
        <v>167</v>
      </c>
      <c r="G95" s="59"/>
      <c r="H95" s="62"/>
      <c r="I95" s="59"/>
      <c r="J95" s="59"/>
      <c r="K95" s="62"/>
      <c r="L95" s="147"/>
      <c r="M95" s="147"/>
      <c r="N95" s="179"/>
      <c r="O95" s="115"/>
      <c r="P95" s="279">
        <f t="shared" ref="P95:P101" si="30">P96</f>
        <v>7519332.1500000004</v>
      </c>
      <c r="Q95" s="279">
        <f t="shared" ref="Q95:Z95" si="31">Q96</f>
        <v>0</v>
      </c>
      <c r="R95" s="279">
        <f t="shared" si="31"/>
        <v>0</v>
      </c>
      <c r="S95" s="279">
        <f t="shared" si="31"/>
        <v>0</v>
      </c>
      <c r="T95" s="279">
        <f t="shared" si="31"/>
        <v>0</v>
      </c>
      <c r="U95" s="279">
        <f t="shared" si="31"/>
        <v>0</v>
      </c>
      <c r="V95" s="279">
        <f t="shared" si="31"/>
        <v>0</v>
      </c>
      <c r="W95" s="279">
        <f t="shared" si="31"/>
        <v>0</v>
      </c>
      <c r="X95" s="279">
        <f t="shared" si="31"/>
        <v>0</v>
      </c>
      <c r="Y95" s="279">
        <f t="shared" si="31"/>
        <v>0</v>
      </c>
      <c r="Z95" s="279">
        <f t="shared" si="31"/>
        <v>0</v>
      </c>
      <c r="AA95" s="115"/>
    </row>
    <row r="96" spans="1:27" ht="24" x14ac:dyDescent="0.25">
      <c r="A96" s="208" t="s">
        <v>150</v>
      </c>
      <c r="B96" s="274"/>
      <c r="C96" s="274"/>
      <c r="D96" s="145" t="s">
        <v>88</v>
      </c>
      <c r="E96" s="145" t="s">
        <v>129</v>
      </c>
      <c r="F96" s="145" t="s">
        <v>167</v>
      </c>
      <c r="G96" s="145" t="s">
        <v>145</v>
      </c>
      <c r="H96" s="62"/>
      <c r="I96" s="59"/>
      <c r="J96" s="59"/>
      <c r="K96" s="62"/>
      <c r="L96" s="147"/>
      <c r="M96" s="147"/>
      <c r="N96" s="179"/>
      <c r="O96" s="115"/>
      <c r="P96" s="279">
        <f t="shared" si="30"/>
        <v>7519332.1500000004</v>
      </c>
      <c r="Q96" s="279">
        <f t="shared" ref="Q96:Z96" si="32">Q97</f>
        <v>0</v>
      </c>
      <c r="R96" s="279">
        <f t="shared" si="32"/>
        <v>0</v>
      </c>
      <c r="S96" s="279">
        <f t="shared" si="32"/>
        <v>0</v>
      </c>
      <c r="T96" s="279">
        <f t="shared" si="32"/>
        <v>0</v>
      </c>
      <c r="U96" s="279">
        <f t="shared" si="32"/>
        <v>0</v>
      </c>
      <c r="V96" s="279">
        <f t="shared" si="32"/>
        <v>0</v>
      </c>
      <c r="W96" s="279">
        <f t="shared" si="32"/>
        <v>0</v>
      </c>
      <c r="X96" s="279">
        <f t="shared" si="32"/>
        <v>0</v>
      </c>
      <c r="Y96" s="279">
        <f t="shared" si="32"/>
        <v>0</v>
      </c>
      <c r="Z96" s="279">
        <f t="shared" si="32"/>
        <v>0</v>
      </c>
      <c r="AA96" s="115"/>
    </row>
    <row r="97" spans="1:27" x14ac:dyDescent="0.25">
      <c r="A97" s="40" t="s">
        <v>28</v>
      </c>
      <c r="B97" s="274"/>
      <c r="C97" s="274"/>
      <c r="D97" s="147" t="s">
        <v>88</v>
      </c>
      <c r="E97" s="147" t="s">
        <v>129</v>
      </c>
      <c r="F97" s="147" t="s">
        <v>167</v>
      </c>
      <c r="G97" s="147" t="s">
        <v>145</v>
      </c>
      <c r="H97" s="64" t="s">
        <v>30</v>
      </c>
      <c r="I97" s="59"/>
      <c r="J97" s="59"/>
      <c r="K97" s="62"/>
      <c r="L97" s="147"/>
      <c r="M97" s="147"/>
      <c r="N97" s="179"/>
      <c r="O97" s="115"/>
      <c r="P97" s="146">
        <f t="shared" si="30"/>
        <v>7519332.1500000004</v>
      </c>
      <c r="Q97" s="146">
        <f t="shared" ref="Q97:Z97" si="33">Q98</f>
        <v>0</v>
      </c>
      <c r="R97" s="146">
        <f t="shared" si="33"/>
        <v>0</v>
      </c>
      <c r="S97" s="146">
        <f t="shared" si="33"/>
        <v>0</v>
      </c>
      <c r="T97" s="146">
        <f t="shared" si="33"/>
        <v>0</v>
      </c>
      <c r="U97" s="146">
        <f t="shared" si="33"/>
        <v>0</v>
      </c>
      <c r="V97" s="146">
        <f t="shared" si="33"/>
        <v>0</v>
      </c>
      <c r="W97" s="146">
        <f t="shared" si="33"/>
        <v>0</v>
      </c>
      <c r="X97" s="146">
        <f t="shared" si="33"/>
        <v>0</v>
      </c>
      <c r="Y97" s="146">
        <f t="shared" si="33"/>
        <v>0</v>
      </c>
      <c r="Z97" s="146">
        <f t="shared" si="33"/>
        <v>0</v>
      </c>
      <c r="AA97" s="115"/>
    </row>
    <row r="98" spans="1:27" ht="24" x14ac:dyDescent="0.25">
      <c r="A98" s="40" t="s">
        <v>168</v>
      </c>
      <c r="B98" s="274"/>
      <c r="C98" s="274"/>
      <c r="D98" s="147" t="s">
        <v>88</v>
      </c>
      <c r="E98" s="147" t="s">
        <v>129</v>
      </c>
      <c r="F98" s="147" t="s">
        <v>167</v>
      </c>
      <c r="G98" s="147" t="s">
        <v>145</v>
      </c>
      <c r="H98" s="64" t="s">
        <v>30</v>
      </c>
      <c r="I98" s="5" t="s">
        <v>30</v>
      </c>
      <c r="J98" s="59"/>
      <c r="K98" s="62"/>
      <c r="L98" s="147"/>
      <c r="M98" s="147"/>
      <c r="N98" s="179"/>
      <c r="O98" s="115"/>
      <c r="P98" s="146">
        <f t="shared" si="30"/>
        <v>7519332.1500000004</v>
      </c>
      <c r="Q98" s="146">
        <f t="shared" ref="Q98:Z98" si="34">Q99</f>
        <v>0</v>
      </c>
      <c r="R98" s="146">
        <f t="shared" si="34"/>
        <v>0</v>
      </c>
      <c r="S98" s="146">
        <f t="shared" si="34"/>
        <v>0</v>
      </c>
      <c r="T98" s="146">
        <f t="shared" si="34"/>
        <v>0</v>
      </c>
      <c r="U98" s="146">
        <f t="shared" si="34"/>
        <v>0</v>
      </c>
      <c r="V98" s="146">
        <f t="shared" si="34"/>
        <v>0</v>
      </c>
      <c r="W98" s="146">
        <f t="shared" si="34"/>
        <v>0</v>
      </c>
      <c r="X98" s="146">
        <f t="shared" si="34"/>
        <v>0</v>
      </c>
      <c r="Y98" s="146">
        <f t="shared" si="34"/>
        <v>0</v>
      </c>
      <c r="Z98" s="146">
        <f t="shared" si="34"/>
        <v>0</v>
      </c>
      <c r="AA98" s="115"/>
    </row>
    <row r="99" spans="1:27" ht="36" x14ac:dyDescent="0.25">
      <c r="A99" s="40" t="s">
        <v>169</v>
      </c>
      <c r="B99" s="274"/>
      <c r="C99" s="274"/>
      <c r="D99" s="147" t="s">
        <v>88</v>
      </c>
      <c r="E99" s="147" t="s">
        <v>129</v>
      </c>
      <c r="F99" s="147" t="s">
        <v>167</v>
      </c>
      <c r="G99" s="147" t="s">
        <v>145</v>
      </c>
      <c r="H99" s="64" t="s">
        <v>30</v>
      </c>
      <c r="I99" s="5" t="s">
        <v>30</v>
      </c>
      <c r="J99" s="5" t="s">
        <v>170</v>
      </c>
      <c r="K99" s="62"/>
      <c r="L99" s="147"/>
      <c r="M99" s="147"/>
      <c r="N99" s="179"/>
      <c r="O99" s="115"/>
      <c r="P99" s="146">
        <f t="shared" si="30"/>
        <v>7519332.1500000004</v>
      </c>
      <c r="Q99" s="146">
        <f t="shared" ref="Q99:Z99" si="35">Q100</f>
        <v>0</v>
      </c>
      <c r="R99" s="146">
        <f t="shared" si="35"/>
        <v>0</v>
      </c>
      <c r="S99" s="146">
        <f t="shared" si="35"/>
        <v>0</v>
      </c>
      <c r="T99" s="146">
        <f t="shared" si="35"/>
        <v>0</v>
      </c>
      <c r="U99" s="146">
        <f t="shared" si="35"/>
        <v>0</v>
      </c>
      <c r="V99" s="146">
        <f t="shared" si="35"/>
        <v>0</v>
      </c>
      <c r="W99" s="146">
        <f t="shared" si="35"/>
        <v>0</v>
      </c>
      <c r="X99" s="146">
        <f t="shared" si="35"/>
        <v>0</v>
      </c>
      <c r="Y99" s="146">
        <f t="shared" si="35"/>
        <v>0</v>
      </c>
      <c r="Z99" s="146">
        <f t="shared" si="35"/>
        <v>0</v>
      </c>
      <c r="AA99" s="115"/>
    </row>
    <row r="100" spans="1:27" ht="36" x14ac:dyDescent="0.2">
      <c r="A100" s="236" t="s">
        <v>25</v>
      </c>
      <c r="B100" s="274"/>
      <c r="C100" s="274"/>
      <c r="D100" s="147" t="s">
        <v>88</v>
      </c>
      <c r="E100" s="147" t="s">
        <v>129</v>
      </c>
      <c r="F100" s="147" t="s">
        <v>167</v>
      </c>
      <c r="G100" s="147" t="s">
        <v>145</v>
      </c>
      <c r="H100" s="64" t="s">
        <v>30</v>
      </c>
      <c r="I100" s="5" t="s">
        <v>30</v>
      </c>
      <c r="J100" s="5" t="s">
        <v>170</v>
      </c>
      <c r="K100" s="64" t="s">
        <v>40</v>
      </c>
      <c r="L100" s="147"/>
      <c r="M100" s="147"/>
      <c r="N100" s="179"/>
      <c r="O100" s="115"/>
      <c r="P100" s="146">
        <f t="shared" si="30"/>
        <v>7519332.1500000004</v>
      </c>
      <c r="Q100" s="146">
        <f t="shared" ref="Q100:Z100" si="36">Q101</f>
        <v>0</v>
      </c>
      <c r="R100" s="146">
        <f t="shared" si="36"/>
        <v>0</v>
      </c>
      <c r="S100" s="146">
        <f t="shared" si="36"/>
        <v>0</v>
      </c>
      <c r="T100" s="146">
        <f t="shared" si="36"/>
        <v>0</v>
      </c>
      <c r="U100" s="146">
        <f t="shared" si="36"/>
        <v>0</v>
      </c>
      <c r="V100" s="146">
        <f t="shared" si="36"/>
        <v>0</v>
      </c>
      <c r="W100" s="146">
        <f t="shared" si="36"/>
        <v>0</v>
      </c>
      <c r="X100" s="146">
        <f t="shared" si="36"/>
        <v>0</v>
      </c>
      <c r="Y100" s="146">
        <f t="shared" si="36"/>
        <v>0</v>
      </c>
      <c r="Z100" s="146">
        <f t="shared" si="36"/>
        <v>0</v>
      </c>
      <c r="AA100" s="115"/>
    </row>
    <row r="101" spans="1:27" x14ac:dyDescent="0.2">
      <c r="A101" s="236" t="s">
        <v>26</v>
      </c>
      <c r="B101" s="274"/>
      <c r="C101" s="274"/>
      <c r="D101" s="147" t="s">
        <v>88</v>
      </c>
      <c r="E101" s="147" t="s">
        <v>129</v>
      </c>
      <c r="F101" s="147" t="s">
        <v>167</v>
      </c>
      <c r="G101" s="147" t="s">
        <v>145</v>
      </c>
      <c r="H101" s="64" t="s">
        <v>30</v>
      </c>
      <c r="I101" s="5" t="s">
        <v>30</v>
      </c>
      <c r="J101" s="5" t="s">
        <v>170</v>
      </c>
      <c r="K101" s="64" t="s">
        <v>36</v>
      </c>
      <c r="L101" s="147"/>
      <c r="M101" s="147"/>
      <c r="N101" s="179"/>
      <c r="O101" s="115"/>
      <c r="P101" s="146">
        <f t="shared" si="30"/>
        <v>7519332.1500000004</v>
      </c>
      <c r="Q101" s="117"/>
      <c r="R101" s="117"/>
      <c r="S101" s="117"/>
      <c r="T101" s="117"/>
      <c r="U101" s="115"/>
      <c r="V101" s="115"/>
      <c r="W101" s="115"/>
      <c r="X101" s="115"/>
      <c r="Y101" s="212">
        <f>Y102+Y103+Y104+Y105</f>
        <v>0</v>
      </c>
      <c r="Z101" s="212">
        <f>Z106+Z107+Z108+Z109+Z110</f>
        <v>0</v>
      </c>
      <c r="AA101" s="115"/>
    </row>
    <row r="102" spans="1:27" ht="36" x14ac:dyDescent="0.25">
      <c r="A102" s="242" t="s">
        <v>184</v>
      </c>
      <c r="B102" s="274"/>
      <c r="C102" s="274"/>
      <c r="D102" s="179" t="s">
        <v>88</v>
      </c>
      <c r="E102" s="179" t="s">
        <v>129</v>
      </c>
      <c r="F102" s="179" t="s">
        <v>167</v>
      </c>
      <c r="G102" s="179" t="s">
        <v>145</v>
      </c>
      <c r="H102" s="135" t="s">
        <v>30</v>
      </c>
      <c r="I102" s="90" t="s">
        <v>30</v>
      </c>
      <c r="J102" s="90" t="s">
        <v>170</v>
      </c>
      <c r="K102" s="135" t="s">
        <v>36</v>
      </c>
      <c r="L102" s="179" t="s">
        <v>171</v>
      </c>
      <c r="M102" s="243" t="s">
        <v>186</v>
      </c>
      <c r="N102" s="243" t="s">
        <v>165</v>
      </c>
      <c r="O102" s="244"/>
      <c r="P102" s="282">
        <v>7519332.1500000004</v>
      </c>
      <c r="Q102" s="214"/>
      <c r="R102" s="214"/>
      <c r="S102" s="214"/>
      <c r="T102" s="214"/>
      <c r="U102" s="136"/>
      <c r="V102" s="136"/>
      <c r="W102" s="136"/>
      <c r="X102" s="136"/>
      <c r="Y102" s="251"/>
      <c r="Z102" s="213"/>
      <c r="AA102" s="115"/>
    </row>
    <row r="103" spans="1:27" ht="48" x14ac:dyDescent="0.2">
      <c r="A103" s="250" t="s">
        <v>172</v>
      </c>
      <c r="B103" s="274"/>
      <c r="C103" s="274"/>
      <c r="D103" s="179" t="s">
        <v>88</v>
      </c>
      <c r="E103" s="179" t="s">
        <v>129</v>
      </c>
      <c r="F103" s="179" t="s">
        <v>167</v>
      </c>
      <c r="G103" s="179" t="s">
        <v>145</v>
      </c>
      <c r="H103" s="135" t="s">
        <v>30</v>
      </c>
      <c r="I103" s="90" t="s">
        <v>30</v>
      </c>
      <c r="J103" s="90" t="s">
        <v>170</v>
      </c>
      <c r="K103" s="135" t="s">
        <v>36</v>
      </c>
      <c r="L103" s="237" t="s">
        <v>178</v>
      </c>
      <c r="M103" s="243" t="s">
        <v>173</v>
      </c>
      <c r="N103" s="179"/>
      <c r="O103" s="182"/>
      <c r="P103" s="182"/>
      <c r="Q103" s="214"/>
      <c r="R103" s="214"/>
      <c r="S103" s="214"/>
      <c r="T103" s="214"/>
      <c r="U103" s="136"/>
      <c r="V103" s="136"/>
      <c r="W103" s="136"/>
      <c r="X103" s="136"/>
      <c r="Y103" s="251"/>
      <c r="Z103" s="213"/>
      <c r="AA103" s="115"/>
    </row>
    <row r="104" spans="1:27" ht="36" x14ac:dyDescent="0.25">
      <c r="A104" s="242" t="s">
        <v>174</v>
      </c>
      <c r="B104" s="274"/>
      <c r="C104" s="274"/>
      <c r="D104" s="179" t="s">
        <v>88</v>
      </c>
      <c r="E104" s="179" t="s">
        <v>129</v>
      </c>
      <c r="F104" s="179" t="s">
        <v>167</v>
      </c>
      <c r="G104" s="179" t="s">
        <v>145</v>
      </c>
      <c r="H104" s="135" t="s">
        <v>30</v>
      </c>
      <c r="I104" s="90" t="s">
        <v>30</v>
      </c>
      <c r="J104" s="90" t="s">
        <v>170</v>
      </c>
      <c r="K104" s="135" t="s">
        <v>36</v>
      </c>
      <c r="L104" s="179" t="s">
        <v>171</v>
      </c>
      <c r="M104" s="243" t="s">
        <v>175</v>
      </c>
      <c r="N104" s="179"/>
      <c r="O104" s="182"/>
      <c r="P104" s="182"/>
      <c r="Q104" s="214"/>
      <c r="R104" s="214"/>
      <c r="S104" s="214"/>
      <c r="T104" s="214"/>
      <c r="U104" s="136"/>
      <c r="V104" s="136"/>
      <c r="W104" s="136"/>
      <c r="X104" s="136"/>
      <c r="Y104" s="251"/>
      <c r="Z104" s="213"/>
      <c r="AA104" s="115"/>
    </row>
    <row r="105" spans="1:27" ht="48" x14ac:dyDescent="0.2">
      <c r="A105" s="250" t="s">
        <v>176</v>
      </c>
      <c r="B105" s="274"/>
      <c r="C105" s="274"/>
      <c r="D105" s="179" t="s">
        <v>88</v>
      </c>
      <c r="E105" s="179" t="s">
        <v>129</v>
      </c>
      <c r="F105" s="179" t="s">
        <v>167</v>
      </c>
      <c r="G105" s="179" t="s">
        <v>145</v>
      </c>
      <c r="H105" s="135" t="s">
        <v>30</v>
      </c>
      <c r="I105" s="90" t="s">
        <v>30</v>
      </c>
      <c r="J105" s="90" t="s">
        <v>170</v>
      </c>
      <c r="K105" s="135" t="s">
        <v>36</v>
      </c>
      <c r="L105" s="237" t="s">
        <v>177</v>
      </c>
      <c r="M105" s="243" t="s">
        <v>179</v>
      </c>
      <c r="N105" s="179"/>
      <c r="O105" s="182"/>
      <c r="P105" s="182"/>
      <c r="Q105" s="214"/>
      <c r="R105" s="214"/>
      <c r="S105" s="214"/>
      <c r="T105" s="214"/>
      <c r="U105" s="136"/>
      <c r="V105" s="136"/>
      <c r="W105" s="136"/>
      <c r="X105" s="136"/>
      <c r="Y105" s="251"/>
      <c r="Z105" s="213"/>
      <c r="AA105" s="115"/>
    </row>
    <row r="106" spans="1:27" ht="48" x14ac:dyDescent="0.2">
      <c r="A106" s="250" t="s">
        <v>194</v>
      </c>
      <c r="B106" s="274"/>
      <c r="C106" s="274"/>
      <c r="D106" s="179" t="s">
        <v>88</v>
      </c>
      <c r="E106" s="179" t="s">
        <v>129</v>
      </c>
      <c r="F106" s="179" t="s">
        <v>167</v>
      </c>
      <c r="G106" s="179" t="s">
        <v>145</v>
      </c>
      <c r="H106" s="135" t="s">
        <v>30</v>
      </c>
      <c r="I106" s="90" t="s">
        <v>30</v>
      </c>
      <c r="J106" s="90" t="s">
        <v>170</v>
      </c>
      <c r="K106" s="135" t="s">
        <v>36</v>
      </c>
      <c r="L106" s="237" t="s">
        <v>193</v>
      </c>
      <c r="M106" s="243" t="s">
        <v>179</v>
      </c>
      <c r="N106" s="179"/>
      <c r="O106" s="182"/>
      <c r="P106" s="182"/>
      <c r="Q106" s="214"/>
      <c r="R106" s="214"/>
      <c r="S106" s="214"/>
      <c r="T106" s="214"/>
      <c r="U106" s="136"/>
      <c r="V106" s="136"/>
      <c r="W106" s="136"/>
      <c r="X106" s="136"/>
      <c r="Y106" s="254"/>
      <c r="Z106" s="251"/>
      <c r="AA106" s="115"/>
    </row>
    <row r="107" spans="1:27" ht="48" x14ac:dyDescent="0.25">
      <c r="A107" s="242" t="s">
        <v>195</v>
      </c>
      <c r="B107" s="274"/>
      <c r="C107" s="274"/>
      <c r="D107" s="179" t="s">
        <v>88</v>
      </c>
      <c r="E107" s="179" t="s">
        <v>129</v>
      </c>
      <c r="F107" s="179" t="s">
        <v>167</v>
      </c>
      <c r="G107" s="179" t="s">
        <v>145</v>
      </c>
      <c r="H107" s="135" t="s">
        <v>30</v>
      </c>
      <c r="I107" s="90" t="s">
        <v>30</v>
      </c>
      <c r="J107" s="90" t="s">
        <v>170</v>
      </c>
      <c r="K107" s="135" t="s">
        <v>36</v>
      </c>
      <c r="L107" s="237" t="s">
        <v>193</v>
      </c>
      <c r="M107" s="243" t="s">
        <v>179</v>
      </c>
      <c r="N107" s="179"/>
      <c r="O107" s="182"/>
      <c r="P107" s="182"/>
      <c r="Q107" s="214"/>
      <c r="R107" s="214"/>
      <c r="S107" s="214"/>
      <c r="T107" s="214"/>
      <c r="U107" s="136"/>
      <c r="V107" s="136"/>
      <c r="W107" s="136"/>
      <c r="X107" s="136"/>
      <c r="Y107" s="254"/>
      <c r="Z107" s="251"/>
      <c r="AA107" s="115"/>
    </row>
    <row r="108" spans="1:27" ht="48" x14ac:dyDescent="0.25">
      <c r="A108" s="242" t="s">
        <v>196</v>
      </c>
      <c r="B108" s="274"/>
      <c r="C108" s="274"/>
      <c r="D108" s="179" t="s">
        <v>88</v>
      </c>
      <c r="E108" s="179" t="s">
        <v>129</v>
      </c>
      <c r="F108" s="179" t="s">
        <v>167</v>
      </c>
      <c r="G108" s="179" t="s">
        <v>145</v>
      </c>
      <c r="H108" s="135" t="s">
        <v>30</v>
      </c>
      <c r="I108" s="90" t="s">
        <v>30</v>
      </c>
      <c r="J108" s="90" t="s">
        <v>170</v>
      </c>
      <c r="K108" s="135" t="s">
        <v>36</v>
      </c>
      <c r="L108" s="237" t="s">
        <v>193</v>
      </c>
      <c r="M108" s="243" t="s">
        <v>179</v>
      </c>
      <c r="N108" s="179"/>
      <c r="O108" s="182"/>
      <c r="P108" s="182"/>
      <c r="Q108" s="214"/>
      <c r="R108" s="214"/>
      <c r="S108" s="214"/>
      <c r="T108" s="214"/>
      <c r="U108" s="136"/>
      <c r="V108" s="136"/>
      <c r="W108" s="136"/>
      <c r="X108" s="136"/>
      <c r="Y108" s="254"/>
      <c r="Z108" s="251"/>
      <c r="AA108" s="115"/>
    </row>
    <row r="109" spans="1:27" ht="48" x14ac:dyDescent="0.2">
      <c r="A109" s="250" t="s">
        <v>197</v>
      </c>
      <c r="B109" s="274"/>
      <c r="C109" s="274"/>
      <c r="D109" s="179" t="s">
        <v>88</v>
      </c>
      <c r="E109" s="179" t="s">
        <v>129</v>
      </c>
      <c r="F109" s="179" t="s">
        <v>167</v>
      </c>
      <c r="G109" s="179" t="s">
        <v>145</v>
      </c>
      <c r="H109" s="135" t="s">
        <v>30</v>
      </c>
      <c r="I109" s="90" t="s">
        <v>30</v>
      </c>
      <c r="J109" s="90" t="s">
        <v>170</v>
      </c>
      <c r="K109" s="135" t="s">
        <v>36</v>
      </c>
      <c r="L109" s="237" t="s">
        <v>178</v>
      </c>
      <c r="M109" s="243" t="s">
        <v>198</v>
      </c>
      <c r="N109" s="179"/>
      <c r="O109" s="182"/>
      <c r="P109" s="182"/>
      <c r="Q109" s="214"/>
      <c r="R109" s="214"/>
      <c r="S109" s="214"/>
      <c r="T109" s="214"/>
      <c r="U109" s="136"/>
      <c r="V109" s="136"/>
      <c r="W109" s="136"/>
      <c r="X109" s="136"/>
      <c r="Y109" s="254"/>
      <c r="Z109" s="251"/>
      <c r="AA109" s="115"/>
    </row>
    <row r="110" spans="1:27" ht="48" x14ac:dyDescent="0.2">
      <c r="A110" s="250" t="s">
        <v>199</v>
      </c>
      <c r="B110" s="274"/>
      <c r="C110" s="274"/>
      <c r="D110" s="179" t="s">
        <v>88</v>
      </c>
      <c r="E110" s="179" t="s">
        <v>129</v>
      </c>
      <c r="F110" s="179" t="s">
        <v>167</v>
      </c>
      <c r="G110" s="179" t="s">
        <v>145</v>
      </c>
      <c r="H110" s="135" t="s">
        <v>30</v>
      </c>
      <c r="I110" s="90" t="s">
        <v>30</v>
      </c>
      <c r="J110" s="90" t="s">
        <v>170</v>
      </c>
      <c r="K110" s="135" t="s">
        <v>36</v>
      </c>
      <c r="L110" s="237" t="s">
        <v>178</v>
      </c>
      <c r="M110" s="243" t="s">
        <v>200</v>
      </c>
      <c r="N110" s="179"/>
      <c r="O110" s="182"/>
      <c r="P110" s="182"/>
      <c r="Q110" s="214"/>
      <c r="R110" s="214"/>
      <c r="S110" s="214"/>
      <c r="T110" s="214"/>
      <c r="U110" s="136"/>
      <c r="V110" s="136"/>
      <c r="W110" s="136"/>
      <c r="X110" s="136"/>
      <c r="Y110" s="254"/>
      <c r="Z110" s="251"/>
      <c r="AA110" s="115"/>
    </row>
  </sheetData>
  <mergeCells count="6">
    <mergeCell ref="A14:B14"/>
    <mergeCell ref="A15:B15"/>
    <mergeCell ref="A16:B16"/>
    <mergeCell ref="A36:B36"/>
    <mergeCell ref="A3:P3"/>
    <mergeCell ref="A4:P4"/>
  </mergeCells>
  <pageMargins left="0.70866141732283472" right="0.31496062992125984" top="0.35433070866141736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8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</row>
    <row r="2" spans="1:250" ht="12" customHeight="1" x14ac:dyDescent="0.25">
      <c r="A2" s="289" t="s">
        <v>98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90" t="s">
        <v>63</v>
      </c>
      <c r="B37" s="290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84" t="s">
        <v>65</v>
      </c>
      <c r="B38" s="284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85" t="s">
        <v>66</v>
      </c>
      <c r="B39" s="285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84" t="s">
        <v>79</v>
      </c>
      <c r="B59" s="284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5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6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6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9" customFormat="1" x14ac:dyDescent="0.25">
      <c r="A63" s="284" t="s">
        <v>127</v>
      </c>
      <c r="B63" s="284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5"/>
      <c r="O63" s="158"/>
      <c r="P63" s="158"/>
      <c r="Q63" s="158">
        <f>Q64</f>
        <v>6584249</v>
      </c>
      <c r="R63" s="198"/>
      <c r="S63" s="198"/>
      <c r="T63" s="198"/>
      <c r="U63" s="158"/>
    </row>
    <row r="64" spans="1:250" s="199" customFormat="1" x14ac:dyDescent="0.25">
      <c r="A64" s="284" t="s">
        <v>128</v>
      </c>
      <c r="B64" s="284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5"/>
      <c r="O64" s="158"/>
      <c r="P64" s="158"/>
      <c r="Q64" s="158">
        <f>Q65</f>
        <v>6584249</v>
      </c>
      <c r="R64" s="198"/>
      <c r="S64" s="198"/>
      <c r="T64" s="198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6"/>
      <c r="O65" s="146"/>
      <c r="P65" s="146"/>
      <c r="Q65" s="63">
        <f t="shared" ref="Q65:Q66" si="12">Q66</f>
        <v>6584249</v>
      </c>
      <c r="R65" s="197"/>
      <c r="S65" s="197"/>
      <c r="T65" s="197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6"/>
      <c r="O66" s="146"/>
      <c r="P66" s="146"/>
      <c r="Q66" s="66">
        <f t="shared" si="12"/>
        <v>6584249</v>
      </c>
      <c r="R66" s="197"/>
      <c r="S66" s="197"/>
      <c r="T66" s="197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6"/>
      <c r="O67" s="146"/>
      <c r="P67" s="146"/>
      <c r="Q67" s="66">
        <f>Q68</f>
        <v>6584249</v>
      </c>
      <c r="R67" s="197"/>
      <c r="S67" s="197"/>
      <c r="T67" s="197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0"/>
      <c r="M68" s="200"/>
      <c r="N68" s="201"/>
      <c r="O68" s="202"/>
      <c r="P68" s="202"/>
      <c r="Q68" s="202">
        <v>6584249</v>
      </c>
      <c r="R68" s="203"/>
      <c r="S68" s="203"/>
      <c r="T68" s="203"/>
      <c r="U68" s="202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7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5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5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6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6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5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6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6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3" customWidth="1"/>
    <col min="2" max="2" width="7.5703125" style="183" customWidth="1"/>
    <col min="3" max="3" width="14.7109375" style="183" customWidth="1"/>
    <col min="4" max="4" width="5.5703125" style="183" customWidth="1"/>
    <col min="5" max="5" width="22.42578125" style="183" customWidth="1"/>
    <col min="6" max="6" width="9.28515625" style="183" customWidth="1"/>
    <col min="7" max="7" width="8.7109375" style="183" customWidth="1"/>
    <col min="8" max="8" width="9.85546875" style="183" customWidth="1"/>
    <col min="9" max="9" width="7.7109375" style="183" customWidth="1"/>
    <col min="10" max="10" width="12.140625" style="183" customWidth="1"/>
    <col min="11" max="11" width="12.42578125" style="183" customWidth="1"/>
    <col min="12" max="12" width="10.7109375" style="183" customWidth="1"/>
    <col min="13" max="13" width="11.42578125" style="183" customWidth="1"/>
    <col min="14" max="14" width="12.85546875" style="183" customWidth="1"/>
    <col min="15" max="15" width="11.85546875" style="183" customWidth="1"/>
    <col min="16" max="16384" width="9.140625" style="183"/>
  </cols>
  <sheetData>
    <row r="1" spans="1:15" x14ac:dyDescent="0.25">
      <c r="J1" s="293"/>
      <c r="K1" s="293"/>
      <c r="L1" s="293"/>
      <c r="M1" s="293" t="s">
        <v>100</v>
      </c>
      <c r="N1" s="293"/>
      <c r="O1" s="293"/>
    </row>
    <row r="2" spans="1:15" ht="30" customHeight="1" x14ac:dyDescent="0.25">
      <c r="A2" s="294" t="s">
        <v>101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5" s="191" customFormat="1" ht="12" x14ac:dyDescent="0.25">
      <c r="A3" s="291" t="s">
        <v>102</v>
      </c>
      <c r="B3" s="291" t="s">
        <v>103</v>
      </c>
      <c r="C3" s="291" t="s">
        <v>104</v>
      </c>
      <c r="D3" s="291" t="s">
        <v>105</v>
      </c>
      <c r="E3" s="291" t="s">
        <v>106</v>
      </c>
      <c r="F3" s="291" t="s">
        <v>107</v>
      </c>
      <c r="G3" s="291" t="s">
        <v>108</v>
      </c>
      <c r="H3" s="296" t="s">
        <v>143</v>
      </c>
      <c r="I3" s="297"/>
      <c r="J3" s="297"/>
      <c r="K3" s="297"/>
      <c r="L3" s="298"/>
      <c r="M3" s="302" t="s">
        <v>109</v>
      </c>
      <c r="N3" s="302"/>
      <c r="O3" s="302"/>
    </row>
    <row r="4" spans="1:15" s="191" customFormat="1" ht="12" x14ac:dyDescent="0.25">
      <c r="A4" s="295"/>
      <c r="B4" s="295"/>
      <c r="C4" s="295"/>
      <c r="D4" s="295"/>
      <c r="E4" s="295"/>
      <c r="F4" s="295"/>
      <c r="G4" s="295"/>
      <c r="H4" s="299"/>
      <c r="I4" s="300"/>
      <c r="J4" s="300"/>
      <c r="K4" s="300"/>
      <c r="L4" s="301"/>
      <c r="M4" s="302"/>
      <c r="N4" s="302"/>
      <c r="O4" s="302"/>
    </row>
    <row r="5" spans="1:15" s="191" customFormat="1" ht="12" x14ac:dyDescent="0.25">
      <c r="A5" s="295"/>
      <c r="B5" s="295"/>
      <c r="C5" s="295"/>
      <c r="D5" s="295"/>
      <c r="E5" s="295"/>
      <c r="F5" s="295"/>
      <c r="G5" s="295"/>
      <c r="H5" s="302" t="s">
        <v>110</v>
      </c>
      <c r="I5" s="302"/>
      <c r="J5" s="302" t="s">
        <v>111</v>
      </c>
      <c r="K5" s="302" t="s">
        <v>112</v>
      </c>
      <c r="L5" s="291" t="s">
        <v>113</v>
      </c>
      <c r="M5" s="291" t="s">
        <v>110</v>
      </c>
      <c r="N5" s="291" t="s">
        <v>111</v>
      </c>
      <c r="O5" s="291" t="s">
        <v>112</v>
      </c>
    </row>
    <row r="6" spans="1:15" s="191" customFormat="1" ht="127.5" customHeight="1" x14ac:dyDescent="0.25">
      <c r="A6" s="292"/>
      <c r="B6" s="292"/>
      <c r="C6" s="292"/>
      <c r="D6" s="292"/>
      <c r="E6" s="292"/>
      <c r="F6" s="292"/>
      <c r="G6" s="292"/>
      <c r="H6" s="192" t="s">
        <v>114</v>
      </c>
      <c r="I6" s="192" t="s">
        <v>115</v>
      </c>
      <c r="J6" s="302"/>
      <c r="K6" s="302"/>
      <c r="L6" s="292"/>
      <c r="M6" s="292"/>
      <c r="N6" s="292"/>
      <c r="O6" s="292"/>
    </row>
    <row r="7" spans="1:15" x14ac:dyDescent="0.25">
      <c r="A7" s="184">
        <v>1</v>
      </c>
      <c r="B7" s="184">
        <v>2</v>
      </c>
      <c r="C7" s="184">
        <v>3</v>
      </c>
      <c r="D7" s="184">
        <v>4</v>
      </c>
      <c r="E7" s="184">
        <v>5</v>
      </c>
      <c r="F7" s="184">
        <v>6</v>
      </c>
      <c r="G7" s="184">
        <v>7</v>
      </c>
      <c r="H7" s="184">
        <v>8</v>
      </c>
      <c r="I7" s="184">
        <v>9</v>
      </c>
      <c r="J7" s="184">
        <v>10</v>
      </c>
      <c r="K7" s="184">
        <v>11</v>
      </c>
      <c r="L7" s="184">
        <v>12</v>
      </c>
      <c r="M7" s="184">
        <v>13</v>
      </c>
      <c r="N7" s="184">
        <v>14</v>
      </c>
      <c r="O7" s="184">
        <v>15</v>
      </c>
    </row>
    <row r="8" spans="1:15" ht="42.75" x14ac:dyDescent="0.25">
      <c r="A8" s="184">
        <v>1</v>
      </c>
      <c r="B8" s="190" t="s">
        <v>118</v>
      </c>
      <c r="C8" s="190" t="s">
        <v>119</v>
      </c>
      <c r="D8" s="190" t="s">
        <v>120</v>
      </c>
      <c r="E8" s="189" t="s">
        <v>121</v>
      </c>
      <c r="F8" s="190" t="s">
        <v>122</v>
      </c>
      <c r="G8" s="193"/>
      <c r="H8" s="194">
        <v>124496</v>
      </c>
      <c r="I8" s="194">
        <v>0</v>
      </c>
      <c r="J8" s="194">
        <v>0</v>
      </c>
      <c r="K8" s="194">
        <v>0</v>
      </c>
      <c r="L8" s="194">
        <v>0</v>
      </c>
      <c r="M8" s="194">
        <v>871226</v>
      </c>
      <c r="N8" s="194">
        <v>0</v>
      </c>
      <c r="O8" s="194">
        <v>0</v>
      </c>
    </row>
    <row r="9" spans="1:15" ht="42.75" x14ac:dyDescent="0.25">
      <c r="A9" s="184">
        <v>2</v>
      </c>
      <c r="B9" s="190" t="s">
        <v>118</v>
      </c>
      <c r="C9" s="190" t="s">
        <v>119</v>
      </c>
      <c r="D9" s="190" t="s">
        <v>120</v>
      </c>
      <c r="E9" s="189" t="s">
        <v>137</v>
      </c>
      <c r="F9" s="190" t="s">
        <v>138</v>
      </c>
      <c r="G9" s="193"/>
      <c r="H9" s="194"/>
      <c r="I9" s="194"/>
      <c r="J9" s="194">
        <v>353413</v>
      </c>
      <c r="K9" s="194"/>
      <c r="L9" s="194"/>
      <c r="M9" s="194"/>
      <c r="N9" s="194">
        <v>2446084</v>
      </c>
      <c r="O9" s="194"/>
    </row>
    <row r="10" spans="1:15" ht="57" x14ac:dyDescent="0.25">
      <c r="A10" s="184">
        <v>3</v>
      </c>
      <c r="B10" s="190" t="s">
        <v>118</v>
      </c>
      <c r="C10" s="190" t="s">
        <v>139</v>
      </c>
      <c r="D10" s="190" t="s">
        <v>120</v>
      </c>
      <c r="E10" s="189" t="s">
        <v>140</v>
      </c>
      <c r="F10" s="190"/>
      <c r="G10" s="193"/>
      <c r="H10" s="194"/>
      <c r="I10" s="194"/>
      <c r="J10" s="194"/>
      <c r="K10" s="194">
        <v>54781</v>
      </c>
      <c r="L10" s="194"/>
      <c r="M10" s="194"/>
      <c r="N10" s="194"/>
      <c r="O10" s="194">
        <v>447012.96</v>
      </c>
    </row>
    <row r="11" spans="1:15" ht="57" x14ac:dyDescent="0.25">
      <c r="A11" s="184">
        <v>4</v>
      </c>
      <c r="B11" s="190" t="s">
        <v>118</v>
      </c>
      <c r="C11" s="190" t="s">
        <v>139</v>
      </c>
      <c r="D11" s="190" t="s">
        <v>120</v>
      </c>
      <c r="E11" s="189" t="s">
        <v>141</v>
      </c>
      <c r="F11" s="190"/>
      <c r="G11" s="193"/>
      <c r="H11" s="194"/>
      <c r="I11" s="194"/>
      <c r="J11" s="194"/>
      <c r="K11" s="194">
        <v>58911</v>
      </c>
      <c r="L11" s="194"/>
      <c r="M11" s="194"/>
      <c r="N11" s="194"/>
      <c r="O11" s="194">
        <v>480713.76</v>
      </c>
    </row>
    <row r="12" spans="1:15" ht="78" customHeight="1" x14ac:dyDescent="0.25">
      <c r="A12" s="184">
        <v>5</v>
      </c>
      <c r="B12" s="190" t="s">
        <v>123</v>
      </c>
      <c r="C12" s="190" t="s">
        <v>124</v>
      </c>
      <c r="D12" s="190" t="s">
        <v>120</v>
      </c>
      <c r="E12" s="189" t="s">
        <v>125</v>
      </c>
      <c r="F12" s="190" t="s">
        <v>126</v>
      </c>
      <c r="G12" s="184"/>
      <c r="H12" s="194"/>
      <c r="I12" s="194"/>
      <c r="J12" s="194"/>
      <c r="K12" s="194">
        <v>6584249</v>
      </c>
      <c r="L12" s="194"/>
      <c r="M12" s="194"/>
      <c r="N12" s="194"/>
      <c r="O12" s="194">
        <v>0</v>
      </c>
    </row>
    <row r="13" spans="1:15" ht="112.5" customHeight="1" x14ac:dyDescent="0.25">
      <c r="A13" s="184">
        <v>6</v>
      </c>
      <c r="B13" s="190" t="s">
        <v>133</v>
      </c>
      <c r="C13" s="190" t="s">
        <v>134</v>
      </c>
      <c r="D13" s="190" t="s">
        <v>135</v>
      </c>
      <c r="E13" s="189" t="s">
        <v>95</v>
      </c>
      <c r="F13" s="190" t="s">
        <v>136</v>
      </c>
      <c r="G13" s="184"/>
      <c r="H13" s="195">
        <v>0</v>
      </c>
      <c r="I13" s="195">
        <v>0</v>
      </c>
      <c r="J13" s="196">
        <v>0</v>
      </c>
      <c r="K13" s="196">
        <v>0</v>
      </c>
      <c r="L13" s="195"/>
      <c r="M13" s="195">
        <v>6256173</v>
      </c>
      <c r="N13" s="196">
        <v>4468695</v>
      </c>
      <c r="O13" s="196">
        <v>4468695</v>
      </c>
    </row>
    <row r="14" spans="1:15" x14ac:dyDescent="0.25">
      <c r="A14" s="184"/>
      <c r="B14" s="184"/>
      <c r="C14" s="184"/>
      <c r="D14" s="184"/>
      <c r="E14" s="184" t="s">
        <v>142</v>
      </c>
      <c r="F14" s="184"/>
      <c r="G14" s="184"/>
      <c r="H14" s="195">
        <f>SUM(H8:H13)</f>
        <v>124496</v>
      </c>
      <c r="I14" s="195">
        <f t="shared" ref="I14:O14" si="0">SUM(I8:I13)</f>
        <v>0</v>
      </c>
      <c r="J14" s="195">
        <f t="shared" si="0"/>
        <v>353413</v>
      </c>
      <c r="K14" s="195">
        <f t="shared" si="0"/>
        <v>6697941</v>
      </c>
      <c r="L14" s="195">
        <f t="shared" si="0"/>
        <v>0</v>
      </c>
      <c r="M14" s="195">
        <f t="shared" si="0"/>
        <v>7127399</v>
      </c>
      <c r="N14" s="195">
        <f t="shared" si="0"/>
        <v>6914779</v>
      </c>
      <c r="O14" s="195">
        <f t="shared" si="0"/>
        <v>5396421.7199999997</v>
      </c>
    </row>
  </sheetData>
  <mergeCells count="19">
    <mergeCell ref="H5:I5"/>
    <mergeCell ref="J5:J6"/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2021-04-14T07:53:00Z</dcterms:modified>
</cp:coreProperties>
</file>